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5-26\K. Municipal Services\A6\Water Management\"/>
    </mc:Choice>
  </mc:AlternateContent>
  <xr:revisionPtr revIDLastSave="0" documentId="8_{261E5799-C704-4C2F-AB78-AC7CB50E99B0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KU" sheetId="1" r:id="rId1"/>
    <sheet name="JHB" sheetId="2" r:id="rId2"/>
    <sheet name="TSH" sheetId="3" r:id="rId3"/>
    <sheet name="GT421" sheetId="4" r:id="rId4"/>
    <sheet name="GT422" sheetId="5" r:id="rId5"/>
    <sheet name="GT423" sheetId="6" r:id="rId6"/>
    <sheet name="DC42" sheetId="7" r:id="rId7"/>
    <sheet name="GT481" sheetId="8" r:id="rId8"/>
    <sheet name="GT484" sheetId="9" r:id="rId9"/>
    <sheet name="GT485" sheetId="10" r:id="rId10"/>
    <sheet name="DC48" sheetId="11" r:id="rId11"/>
    <sheet name="Summary" sheetId="12" r:id="rId12"/>
  </sheets>
  <definedNames>
    <definedName name="_xlnm.Print_Area" localSheetId="6">'DC42'!$A$1:$L$61</definedName>
    <definedName name="_xlnm.Print_Area" localSheetId="10">'DC48'!$A$1:$L$61</definedName>
    <definedName name="_xlnm.Print_Area" localSheetId="0">EKU!$A$1:$L$61</definedName>
    <definedName name="_xlnm.Print_Area" localSheetId="3">'GT421'!$A$1:$L$61</definedName>
    <definedName name="_xlnm.Print_Area" localSheetId="4">'GT422'!$A$1:$L$61</definedName>
    <definedName name="_xlnm.Print_Area" localSheetId="5">'GT423'!$A$1:$L$61</definedName>
    <definedName name="_xlnm.Print_Area" localSheetId="7">'GT481'!$A$1:$L$61</definedName>
    <definedName name="_xlnm.Print_Area" localSheetId="8">'GT484'!$A$1:$L$61</definedName>
    <definedName name="_xlnm.Print_Area" localSheetId="9">'GT485'!$A$1:$L$61</definedName>
    <definedName name="_xlnm.Print_Area" localSheetId="1">JHB!$A$1:$L$61</definedName>
    <definedName name="_xlnm.Print_Area" localSheetId="11">Summary!$A$1:$L$61</definedName>
    <definedName name="_xlnm.Print_Area" localSheetId="2">TSH!$A$1:$L$61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0" i="2" l="1"/>
  <c r="K50" i="2"/>
  <c r="J50" i="2"/>
  <c r="I50" i="2"/>
  <c r="H50" i="2"/>
  <c r="G50" i="2"/>
  <c r="F50" i="2"/>
  <c r="E50" i="2"/>
  <c r="D50" i="2"/>
  <c r="C50" i="2"/>
  <c r="C44" i="2"/>
  <c r="L43" i="2"/>
  <c r="L44" i="2" s="1"/>
  <c r="K43" i="2"/>
  <c r="K44" i="2" s="1"/>
  <c r="J43" i="2"/>
  <c r="I43" i="2"/>
  <c r="H43" i="2"/>
  <c r="G43" i="2"/>
  <c r="F43" i="2"/>
  <c r="E43" i="2"/>
  <c r="D43" i="2"/>
  <c r="C43" i="2"/>
  <c r="L37" i="2"/>
  <c r="K37" i="2"/>
  <c r="J37" i="2"/>
  <c r="J44" i="2" s="1"/>
  <c r="I37" i="2"/>
  <c r="I44" i="2" s="1"/>
  <c r="H37" i="2"/>
  <c r="G37" i="2"/>
  <c r="F37" i="2"/>
  <c r="E37" i="2"/>
  <c r="D37" i="2"/>
  <c r="C37" i="2"/>
  <c r="I26" i="2"/>
  <c r="H26" i="2"/>
  <c r="L25" i="2"/>
  <c r="K25" i="2"/>
  <c r="J25" i="2"/>
  <c r="I25" i="2"/>
  <c r="H25" i="2"/>
  <c r="G25" i="2"/>
  <c r="F25" i="2"/>
  <c r="E25" i="2"/>
  <c r="D25" i="2"/>
  <c r="C25" i="2"/>
  <c r="L13" i="2"/>
  <c r="K13" i="2"/>
  <c r="K26" i="2" s="1"/>
  <c r="J13" i="2"/>
  <c r="I13" i="2"/>
  <c r="H13" i="2"/>
  <c r="G13" i="2"/>
  <c r="G26" i="2" s="1"/>
  <c r="F13" i="2"/>
  <c r="E13" i="2"/>
  <c r="E26" i="2" s="1"/>
  <c r="D13" i="2"/>
  <c r="D26" i="2" s="1"/>
  <c r="C13" i="2"/>
  <c r="C26" i="2" s="1"/>
  <c r="L50" i="3"/>
  <c r="K50" i="3"/>
  <c r="J50" i="3"/>
  <c r="I50" i="3"/>
  <c r="H50" i="3"/>
  <c r="G50" i="3"/>
  <c r="F50" i="3"/>
  <c r="E50" i="3"/>
  <c r="D50" i="3"/>
  <c r="C50" i="3"/>
  <c r="L43" i="3"/>
  <c r="K43" i="3"/>
  <c r="J43" i="3"/>
  <c r="I43" i="3"/>
  <c r="H43" i="3"/>
  <c r="G43" i="3"/>
  <c r="F43" i="3"/>
  <c r="E43" i="3"/>
  <c r="D43" i="3"/>
  <c r="D44" i="3" s="1"/>
  <c r="C43" i="3"/>
  <c r="C44" i="3" s="1"/>
  <c r="L37" i="3"/>
  <c r="K37" i="3"/>
  <c r="K44" i="3" s="1"/>
  <c r="J37" i="3"/>
  <c r="J44" i="3" s="1"/>
  <c r="I37" i="3"/>
  <c r="I44" i="3" s="1"/>
  <c r="H37" i="3"/>
  <c r="G37" i="3"/>
  <c r="G44" i="3" s="1"/>
  <c r="F37" i="3"/>
  <c r="F44" i="3" s="1"/>
  <c r="E37" i="3"/>
  <c r="D37" i="3"/>
  <c r="C37" i="3"/>
  <c r="L25" i="3"/>
  <c r="K25" i="3"/>
  <c r="J25" i="3"/>
  <c r="J26" i="3" s="1"/>
  <c r="I25" i="3"/>
  <c r="H25" i="3"/>
  <c r="G25" i="3"/>
  <c r="F25" i="3"/>
  <c r="E25" i="3"/>
  <c r="D25" i="3"/>
  <c r="C25" i="3"/>
  <c r="L13" i="3"/>
  <c r="L26" i="3" s="1"/>
  <c r="K13" i="3"/>
  <c r="K26" i="3" s="1"/>
  <c r="J13" i="3"/>
  <c r="I13" i="3"/>
  <c r="I26" i="3" s="1"/>
  <c r="H13" i="3"/>
  <c r="H26" i="3" s="1"/>
  <c r="G13" i="3"/>
  <c r="G26" i="3" s="1"/>
  <c r="F13" i="3"/>
  <c r="E13" i="3"/>
  <c r="D13" i="3"/>
  <c r="C13" i="3"/>
  <c r="L50" i="4"/>
  <c r="K50" i="4"/>
  <c r="J50" i="4"/>
  <c r="I50" i="4"/>
  <c r="H50" i="4"/>
  <c r="G50" i="4"/>
  <c r="F50" i="4"/>
  <c r="E50" i="4"/>
  <c r="D50" i="4"/>
  <c r="C50" i="4"/>
  <c r="K44" i="4"/>
  <c r="J44" i="4"/>
  <c r="L43" i="4"/>
  <c r="L44" i="4" s="1"/>
  <c r="K43" i="4"/>
  <c r="J43" i="4"/>
  <c r="I43" i="4"/>
  <c r="H43" i="4"/>
  <c r="G43" i="4"/>
  <c r="F43" i="4"/>
  <c r="E43" i="4"/>
  <c r="D43" i="4"/>
  <c r="C43" i="4"/>
  <c r="L37" i="4"/>
  <c r="K37" i="4"/>
  <c r="J37" i="4"/>
  <c r="I37" i="4"/>
  <c r="I44" i="4" s="1"/>
  <c r="H37" i="4"/>
  <c r="H44" i="4" s="1"/>
  <c r="G37" i="4"/>
  <c r="G44" i="4" s="1"/>
  <c r="F37" i="4"/>
  <c r="F44" i="4" s="1"/>
  <c r="E37" i="4"/>
  <c r="E44" i="4" s="1"/>
  <c r="D37" i="4"/>
  <c r="C37" i="4"/>
  <c r="C44" i="4" s="1"/>
  <c r="I26" i="4"/>
  <c r="H26" i="4"/>
  <c r="L25" i="4"/>
  <c r="K25" i="4"/>
  <c r="J25" i="4"/>
  <c r="J26" i="4" s="1"/>
  <c r="J45" i="4" s="1"/>
  <c r="I25" i="4"/>
  <c r="H25" i="4"/>
  <c r="G25" i="4"/>
  <c r="F25" i="4"/>
  <c r="E25" i="4"/>
  <c r="D25" i="4"/>
  <c r="C25" i="4"/>
  <c r="L13" i="4"/>
  <c r="K13" i="4"/>
  <c r="J13" i="4"/>
  <c r="I13" i="4"/>
  <c r="H13" i="4"/>
  <c r="G13" i="4"/>
  <c r="G26" i="4" s="1"/>
  <c r="G45" i="4" s="1"/>
  <c r="F13" i="4"/>
  <c r="F26" i="4" s="1"/>
  <c r="F45" i="4" s="1"/>
  <c r="E13" i="4"/>
  <c r="E26" i="4" s="1"/>
  <c r="D13" i="4"/>
  <c r="D26" i="4" s="1"/>
  <c r="C13" i="4"/>
  <c r="C26" i="4" s="1"/>
  <c r="L50" i="5"/>
  <c r="K50" i="5"/>
  <c r="J50" i="5"/>
  <c r="I50" i="5"/>
  <c r="H50" i="5"/>
  <c r="G50" i="5"/>
  <c r="F50" i="5"/>
  <c r="E50" i="5"/>
  <c r="D50" i="5"/>
  <c r="C50" i="5"/>
  <c r="C44" i="5"/>
  <c r="L43" i="5"/>
  <c r="L44" i="5" s="1"/>
  <c r="K43" i="5"/>
  <c r="J43" i="5"/>
  <c r="I43" i="5"/>
  <c r="I44" i="5" s="1"/>
  <c r="H43" i="5"/>
  <c r="G43" i="5"/>
  <c r="F43" i="5"/>
  <c r="E43" i="5"/>
  <c r="D43" i="5"/>
  <c r="C43" i="5"/>
  <c r="L37" i="5"/>
  <c r="K37" i="5"/>
  <c r="K44" i="5" s="1"/>
  <c r="J37" i="5"/>
  <c r="J44" i="5" s="1"/>
  <c r="I37" i="5"/>
  <c r="H37" i="5"/>
  <c r="G37" i="5"/>
  <c r="F37" i="5"/>
  <c r="E37" i="5"/>
  <c r="E44" i="5" s="1"/>
  <c r="D37" i="5"/>
  <c r="C37" i="5"/>
  <c r="L25" i="5"/>
  <c r="K25" i="5"/>
  <c r="J25" i="5"/>
  <c r="J26" i="5" s="1"/>
  <c r="I25" i="5"/>
  <c r="I26" i="5" s="1"/>
  <c r="H25" i="5"/>
  <c r="H26" i="5" s="1"/>
  <c r="G25" i="5"/>
  <c r="G26" i="5" s="1"/>
  <c r="F25" i="5"/>
  <c r="E25" i="5"/>
  <c r="D25" i="5"/>
  <c r="C25" i="5"/>
  <c r="L13" i="5"/>
  <c r="L26" i="5" s="1"/>
  <c r="K13" i="5"/>
  <c r="K26" i="5" s="1"/>
  <c r="J13" i="5"/>
  <c r="I13" i="5"/>
  <c r="H13" i="5"/>
  <c r="G13" i="5"/>
  <c r="F13" i="5"/>
  <c r="F26" i="5" s="1"/>
  <c r="E13" i="5"/>
  <c r="E26" i="5" s="1"/>
  <c r="E45" i="5" s="1"/>
  <c r="D13" i="5"/>
  <c r="C13" i="5"/>
  <c r="L50" i="6"/>
  <c r="K50" i="6"/>
  <c r="J50" i="6"/>
  <c r="I50" i="6"/>
  <c r="H50" i="6"/>
  <c r="G50" i="6"/>
  <c r="F50" i="6"/>
  <c r="E50" i="6"/>
  <c r="D50" i="6"/>
  <c r="C50" i="6"/>
  <c r="K44" i="6"/>
  <c r="J44" i="6"/>
  <c r="C44" i="6"/>
  <c r="L43" i="6"/>
  <c r="K43" i="6"/>
  <c r="J43" i="6"/>
  <c r="I43" i="6"/>
  <c r="H43" i="6"/>
  <c r="G43" i="6"/>
  <c r="F43" i="6"/>
  <c r="E43" i="6"/>
  <c r="D43" i="6"/>
  <c r="D44" i="6" s="1"/>
  <c r="C43" i="6"/>
  <c r="L37" i="6"/>
  <c r="K37" i="6"/>
  <c r="J37" i="6"/>
  <c r="I37" i="6"/>
  <c r="I44" i="6" s="1"/>
  <c r="H37" i="6"/>
  <c r="H44" i="6" s="1"/>
  <c r="G37" i="6"/>
  <c r="G44" i="6" s="1"/>
  <c r="F37" i="6"/>
  <c r="F44" i="6" s="1"/>
  <c r="E37" i="6"/>
  <c r="E44" i="6" s="1"/>
  <c r="D37" i="6"/>
  <c r="C37" i="6"/>
  <c r="H26" i="6"/>
  <c r="H45" i="6" s="1"/>
  <c r="L25" i="6"/>
  <c r="K25" i="6"/>
  <c r="J25" i="6"/>
  <c r="I25" i="6"/>
  <c r="H25" i="6"/>
  <c r="G25" i="6"/>
  <c r="F25" i="6"/>
  <c r="E25" i="6"/>
  <c r="D25" i="6"/>
  <c r="C25" i="6"/>
  <c r="L13" i="6"/>
  <c r="L26" i="6" s="1"/>
  <c r="K13" i="6"/>
  <c r="K26" i="6" s="1"/>
  <c r="J13" i="6"/>
  <c r="I13" i="6"/>
  <c r="I26" i="6" s="1"/>
  <c r="H13" i="6"/>
  <c r="G13" i="6"/>
  <c r="G26" i="6" s="1"/>
  <c r="G45" i="6" s="1"/>
  <c r="F13" i="6"/>
  <c r="F26" i="6" s="1"/>
  <c r="E13" i="6"/>
  <c r="E26" i="6" s="1"/>
  <c r="D13" i="6"/>
  <c r="C13" i="6"/>
  <c r="L50" i="7"/>
  <c r="K50" i="7"/>
  <c r="J50" i="7"/>
  <c r="I50" i="7"/>
  <c r="H50" i="7"/>
  <c r="G50" i="7"/>
  <c r="F50" i="7"/>
  <c r="E50" i="7"/>
  <c r="D50" i="7"/>
  <c r="C50" i="7"/>
  <c r="L43" i="7"/>
  <c r="K43" i="7"/>
  <c r="K44" i="7" s="1"/>
  <c r="J43" i="7"/>
  <c r="J44" i="7" s="1"/>
  <c r="I43" i="7"/>
  <c r="H43" i="7"/>
  <c r="G43" i="7"/>
  <c r="F43" i="7"/>
  <c r="E43" i="7"/>
  <c r="D43" i="7"/>
  <c r="C43" i="7"/>
  <c r="L37" i="7"/>
  <c r="K37" i="7"/>
  <c r="J37" i="7"/>
  <c r="I37" i="7"/>
  <c r="H37" i="7"/>
  <c r="G37" i="7"/>
  <c r="G44" i="7" s="1"/>
  <c r="F37" i="7"/>
  <c r="F44" i="7" s="1"/>
  <c r="E37" i="7"/>
  <c r="D37" i="7"/>
  <c r="C37" i="7"/>
  <c r="C44" i="7" s="1"/>
  <c r="L25" i="7"/>
  <c r="K25" i="7"/>
  <c r="J25" i="7"/>
  <c r="I25" i="7"/>
  <c r="I26" i="7" s="1"/>
  <c r="H25" i="7"/>
  <c r="H26" i="7" s="1"/>
  <c r="G25" i="7"/>
  <c r="F25" i="7"/>
  <c r="E25" i="7"/>
  <c r="D25" i="7"/>
  <c r="C25" i="7"/>
  <c r="L13" i="7"/>
  <c r="L26" i="7" s="1"/>
  <c r="K13" i="7"/>
  <c r="J13" i="7"/>
  <c r="I13" i="7"/>
  <c r="H13" i="7"/>
  <c r="G13" i="7"/>
  <c r="G26" i="7" s="1"/>
  <c r="G45" i="7" s="1"/>
  <c r="F13" i="7"/>
  <c r="F26" i="7" s="1"/>
  <c r="F45" i="7" s="1"/>
  <c r="E13" i="7"/>
  <c r="D13" i="7"/>
  <c r="C13" i="7"/>
  <c r="L50" i="8"/>
  <c r="K50" i="8"/>
  <c r="J50" i="8"/>
  <c r="I50" i="8"/>
  <c r="H50" i="8"/>
  <c r="G50" i="8"/>
  <c r="F50" i="8"/>
  <c r="E50" i="8"/>
  <c r="D50" i="8"/>
  <c r="C50" i="8"/>
  <c r="J44" i="8"/>
  <c r="L43" i="8"/>
  <c r="K43" i="8"/>
  <c r="J43" i="8"/>
  <c r="I43" i="8"/>
  <c r="H43" i="8"/>
  <c r="G43" i="8"/>
  <c r="F43" i="8"/>
  <c r="E43" i="8"/>
  <c r="D43" i="8"/>
  <c r="C43" i="8"/>
  <c r="L37" i="8"/>
  <c r="K37" i="8"/>
  <c r="J37" i="8"/>
  <c r="I37" i="8"/>
  <c r="I44" i="8" s="1"/>
  <c r="H37" i="8"/>
  <c r="H44" i="8" s="1"/>
  <c r="G37" i="8"/>
  <c r="G44" i="8" s="1"/>
  <c r="F37" i="8"/>
  <c r="F44" i="8" s="1"/>
  <c r="E37" i="8"/>
  <c r="E44" i="8" s="1"/>
  <c r="D37" i="8"/>
  <c r="D44" i="8" s="1"/>
  <c r="C37" i="8"/>
  <c r="C44" i="8" s="1"/>
  <c r="H26" i="8"/>
  <c r="L25" i="8"/>
  <c r="K25" i="8"/>
  <c r="J25" i="8"/>
  <c r="I25" i="8"/>
  <c r="H25" i="8"/>
  <c r="G25" i="8"/>
  <c r="F25" i="8"/>
  <c r="E25" i="8"/>
  <c r="D25" i="8"/>
  <c r="C25" i="8"/>
  <c r="L13" i="8"/>
  <c r="K13" i="8"/>
  <c r="J13" i="8"/>
  <c r="I13" i="8"/>
  <c r="I26" i="8" s="1"/>
  <c r="H13" i="8"/>
  <c r="G13" i="8"/>
  <c r="G26" i="8" s="1"/>
  <c r="F13" i="8"/>
  <c r="F26" i="8" s="1"/>
  <c r="E13" i="8"/>
  <c r="E26" i="8" s="1"/>
  <c r="D13" i="8"/>
  <c r="D26" i="8" s="1"/>
  <c r="D45" i="8" s="1"/>
  <c r="C13" i="8"/>
  <c r="C26" i="8" s="1"/>
  <c r="L50" i="9"/>
  <c r="K50" i="9"/>
  <c r="J50" i="9"/>
  <c r="I50" i="9"/>
  <c r="H50" i="9"/>
  <c r="G50" i="9"/>
  <c r="F50" i="9"/>
  <c r="E50" i="9"/>
  <c r="D50" i="9"/>
  <c r="C50" i="9"/>
  <c r="J44" i="9"/>
  <c r="L43" i="9"/>
  <c r="K43" i="9"/>
  <c r="J43" i="9"/>
  <c r="I43" i="9"/>
  <c r="H43" i="9"/>
  <c r="G43" i="9"/>
  <c r="F43" i="9"/>
  <c r="E43" i="9"/>
  <c r="D43" i="9"/>
  <c r="C43" i="9"/>
  <c r="L37" i="9"/>
  <c r="L44" i="9" s="1"/>
  <c r="K37" i="9"/>
  <c r="K44" i="9" s="1"/>
  <c r="J37" i="9"/>
  <c r="I37" i="9"/>
  <c r="H37" i="9"/>
  <c r="H44" i="9" s="1"/>
  <c r="G37" i="9"/>
  <c r="G44" i="9" s="1"/>
  <c r="F37" i="9"/>
  <c r="E37" i="9"/>
  <c r="D37" i="9"/>
  <c r="C37" i="9"/>
  <c r="L25" i="9"/>
  <c r="K25" i="9"/>
  <c r="J25" i="9"/>
  <c r="I25" i="9"/>
  <c r="H25" i="9"/>
  <c r="G25" i="9"/>
  <c r="F25" i="9"/>
  <c r="E25" i="9"/>
  <c r="D25" i="9"/>
  <c r="C25" i="9"/>
  <c r="L13" i="9"/>
  <c r="L26" i="9" s="1"/>
  <c r="K13" i="9"/>
  <c r="K26" i="9" s="1"/>
  <c r="J13" i="9"/>
  <c r="J26" i="9" s="1"/>
  <c r="I13" i="9"/>
  <c r="H13" i="9"/>
  <c r="H26" i="9" s="1"/>
  <c r="H45" i="9" s="1"/>
  <c r="G13" i="9"/>
  <c r="G26" i="9" s="1"/>
  <c r="F13" i="9"/>
  <c r="F26" i="9" s="1"/>
  <c r="E13" i="9"/>
  <c r="D13" i="9"/>
  <c r="C13" i="9"/>
  <c r="L50" i="10"/>
  <c r="K50" i="10"/>
  <c r="J50" i="10"/>
  <c r="I50" i="10"/>
  <c r="H50" i="10"/>
  <c r="G50" i="10"/>
  <c r="F50" i="10"/>
  <c r="E50" i="10"/>
  <c r="D50" i="10"/>
  <c r="C50" i="10"/>
  <c r="J44" i="10"/>
  <c r="I44" i="10"/>
  <c r="L43" i="10"/>
  <c r="K43" i="10"/>
  <c r="J43" i="10"/>
  <c r="I43" i="10"/>
  <c r="H43" i="10"/>
  <c r="G43" i="10"/>
  <c r="F43" i="10"/>
  <c r="E43" i="10"/>
  <c r="D43" i="10"/>
  <c r="C43" i="10"/>
  <c r="L37" i="10"/>
  <c r="K37" i="10"/>
  <c r="K44" i="10" s="1"/>
  <c r="J37" i="10"/>
  <c r="I37" i="10"/>
  <c r="H37" i="10"/>
  <c r="G37" i="10"/>
  <c r="F37" i="10"/>
  <c r="E37" i="10"/>
  <c r="E44" i="10" s="1"/>
  <c r="D37" i="10"/>
  <c r="D44" i="10" s="1"/>
  <c r="C37" i="10"/>
  <c r="C44" i="10" s="1"/>
  <c r="H26" i="10"/>
  <c r="L25" i="10"/>
  <c r="K25" i="10"/>
  <c r="J25" i="10"/>
  <c r="I25" i="10"/>
  <c r="H25" i="10"/>
  <c r="G25" i="10"/>
  <c r="G26" i="10" s="1"/>
  <c r="F25" i="10"/>
  <c r="E25" i="10"/>
  <c r="D25" i="10"/>
  <c r="C25" i="10"/>
  <c r="L13" i="10"/>
  <c r="K13" i="10"/>
  <c r="J13" i="10"/>
  <c r="J26" i="10" s="1"/>
  <c r="I13" i="10"/>
  <c r="I26" i="10" s="1"/>
  <c r="H13" i="10"/>
  <c r="G13" i="10"/>
  <c r="F13" i="10"/>
  <c r="E13" i="10"/>
  <c r="D13" i="10"/>
  <c r="D26" i="10" s="1"/>
  <c r="C13" i="10"/>
  <c r="C26" i="10" s="1"/>
  <c r="L50" i="11"/>
  <c r="K50" i="11"/>
  <c r="J50" i="11"/>
  <c r="I50" i="11"/>
  <c r="H50" i="11"/>
  <c r="G50" i="11"/>
  <c r="F50" i="11"/>
  <c r="E50" i="11"/>
  <c r="D50" i="11"/>
  <c r="C50" i="11"/>
  <c r="L43" i="11"/>
  <c r="K43" i="11"/>
  <c r="J43" i="11"/>
  <c r="I43" i="11"/>
  <c r="H43" i="11"/>
  <c r="G43" i="11"/>
  <c r="F43" i="11"/>
  <c r="E43" i="11"/>
  <c r="D43" i="11"/>
  <c r="C43" i="11"/>
  <c r="L37" i="11"/>
  <c r="L44" i="11" s="1"/>
  <c r="K37" i="11"/>
  <c r="K44" i="11" s="1"/>
  <c r="J37" i="11"/>
  <c r="J44" i="11" s="1"/>
  <c r="I37" i="11"/>
  <c r="H37" i="11"/>
  <c r="H44" i="11" s="1"/>
  <c r="G37" i="11"/>
  <c r="G44" i="11" s="1"/>
  <c r="F37" i="11"/>
  <c r="F44" i="11" s="1"/>
  <c r="E37" i="11"/>
  <c r="D37" i="11"/>
  <c r="C37" i="11"/>
  <c r="H26" i="11"/>
  <c r="L25" i="11"/>
  <c r="K25" i="11"/>
  <c r="J25" i="11"/>
  <c r="I25" i="11"/>
  <c r="H25" i="11"/>
  <c r="G25" i="11"/>
  <c r="F25" i="11"/>
  <c r="E25" i="11"/>
  <c r="D25" i="11"/>
  <c r="C25" i="11"/>
  <c r="L13" i="11"/>
  <c r="L26" i="11" s="1"/>
  <c r="K13" i="11"/>
  <c r="K26" i="11" s="1"/>
  <c r="J13" i="11"/>
  <c r="J26" i="11" s="1"/>
  <c r="I13" i="11"/>
  <c r="I26" i="11" s="1"/>
  <c r="H13" i="11"/>
  <c r="G13" i="11"/>
  <c r="F13" i="11"/>
  <c r="F26" i="11" s="1"/>
  <c r="E13" i="11"/>
  <c r="E26" i="11" s="1"/>
  <c r="D13" i="11"/>
  <c r="C13" i="11"/>
  <c r="L50" i="12"/>
  <c r="K50" i="12"/>
  <c r="J50" i="12"/>
  <c r="I50" i="12"/>
  <c r="H50" i="12"/>
  <c r="G50" i="12"/>
  <c r="F50" i="12"/>
  <c r="E50" i="12"/>
  <c r="D50" i="12"/>
  <c r="C50" i="12"/>
  <c r="L43" i="12"/>
  <c r="K43" i="12"/>
  <c r="J43" i="12"/>
  <c r="J44" i="12" s="1"/>
  <c r="I43" i="12"/>
  <c r="I44" i="12" s="1"/>
  <c r="H43" i="12"/>
  <c r="G43" i="12"/>
  <c r="F43" i="12"/>
  <c r="E43" i="12"/>
  <c r="D43" i="12"/>
  <c r="C43" i="12"/>
  <c r="L37" i="12"/>
  <c r="L44" i="12" s="1"/>
  <c r="K37" i="12"/>
  <c r="K44" i="12" s="1"/>
  <c r="J37" i="12"/>
  <c r="I37" i="12"/>
  <c r="H37" i="12"/>
  <c r="H44" i="12" s="1"/>
  <c r="G37" i="12"/>
  <c r="F37" i="12"/>
  <c r="F44" i="12" s="1"/>
  <c r="E37" i="12"/>
  <c r="E44" i="12" s="1"/>
  <c r="D37" i="12"/>
  <c r="C37" i="12"/>
  <c r="L25" i="12"/>
  <c r="K25" i="12"/>
  <c r="J25" i="12"/>
  <c r="I25" i="12"/>
  <c r="H25" i="12"/>
  <c r="H26" i="12" s="1"/>
  <c r="G25" i="12"/>
  <c r="G26" i="12" s="1"/>
  <c r="F25" i="12"/>
  <c r="E25" i="12"/>
  <c r="D25" i="12"/>
  <c r="C25" i="12"/>
  <c r="L13" i="12"/>
  <c r="K13" i="12"/>
  <c r="J13" i="12"/>
  <c r="J26" i="12" s="1"/>
  <c r="I13" i="12"/>
  <c r="H13" i="12"/>
  <c r="G13" i="12"/>
  <c r="F13" i="12"/>
  <c r="E13" i="12"/>
  <c r="E26" i="12" s="1"/>
  <c r="D13" i="12"/>
  <c r="D26" i="12" s="1"/>
  <c r="C13" i="12"/>
  <c r="L50" i="1"/>
  <c r="K50" i="1"/>
  <c r="J50" i="1"/>
  <c r="I50" i="1"/>
  <c r="H50" i="1"/>
  <c r="G50" i="1"/>
  <c r="F50" i="1"/>
  <c r="E50" i="1"/>
  <c r="D50" i="1"/>
  <c r="C50" i="1"/>
  <c r="L43" i="1"/>
  <c r="K43" i="1"/>
  <c r="J43" i="1"/>
  <c r="J44" i="1" s="1"/>
  <c r="I43" i="1"/>
  <c r="I44" i="1" s="1"/>
  <c r="H43" i="1"/>
  <c r="G43" i="1"/>
  <c r="F43" i="1"/>
  <c r="E43" i="1"/>
  <c r="D43" i="1"/>
  <c r="C43" i="1"/>
  <c r="L37" i="1"/>
  <c r="K37" i="1"/>
  <c r="J37" i="1"/>
  <c r="I37" i="1"/>
  <c r="H37" i="1"/>
  <c r="H44" i="1" s="1"/>
  <c r="G37" i="1"/>
  <c r="G44" i="1" s="1"/>
  <c r="F37" i="1"/>
  <c r="F44" i="1" s="1"/>
  <c r="E37" i="1"/>
  <c r="E44" i="1" s="1"/>
  <c r="D37" i="1"/>
  <c r="D44" i="1" s="1"/>
  <c r="C37" i="1"/>
  <c r="C44" i="1" s="1"/>
  <c r="L25" i="1"/>
  <c r="K25" i="1"/>
  <c r="J25" i="1"/>
  <c r="I25" i="1"/>
  <c r="H25" i="1"/>
  <c r="G25" i="1"/>
  <c r="F25" i="1"/>
  <c r="E25" i="1"/>
  <c r="D25" i="1"/>
  <c r="C25" i="1"/>
  <c r="L13" i="1"/>
  <c r="L26" i="1" s="1"/>
  <c r="K13" i="1"/>
  <c r="J13" i="1"/>
  <c r="I13" i="1"/>
  <c r="H13" i="1"/>
  <c r="H26" i="1" s="1"/>
  <c r="G13" i="1"/>
  <c r="F13" i="1"/>
  <c r="F26" i="1" s="1"/>
  <c r="E13" i="1"/>
  <c r="E26" i="1" s="1"/>
  <c r="D13" i="1"/>
  <c r="D26" i="1" s="1"/>
  <c r="C13" i="1"/>
  <c r="C26" i="1" s="1"/>
  <c r="I45" i="6" l="1"/>
  <c r="I45" i="5"/>
  <c r="I45" i="3"/>
  <c r="L45" i="5"/>
  <c r="K45" i="5"/>
  <c r="K26" i="12"/>
  <c r="C44" i="11"/>
  <c r="G45" i="9"/>
  <c r="L26" i="12"/>
  <c r="L45" i="12" s="1"/>
  <c r="C26" i="11"/>
  <c r="D44" i="11"/>
  <c r="C26" i="6"/>
  <c r="C45" i="6" s="1"/>
  <c r="H44" i="3"/>
  <c r="H45" i="3" s="1"/>
  <c r="D26" i="11"/>
  <c r="D45" i="11" s="1"/>
  <c r="E44" i="11"/>
  <c r="I26" i="9"/>
  <c r="I45" i="9" s="1"/>
  <c r="D26" i="6"/>
  <c r="D45" i="6" s="1"/>
  <c r="L45" i="7"/>
  <c r="I44" i="9"/>
  <c r="J45" i="9"/>
  <c r="D44" i="5"/>
  <c r="K45" i="3"/>
  <c r="J26" i="2"/>
  <c r="J45" i="2" s="1"/>
  <c r="C45" i="8"/>
  <c r="C45" i="4"/>
  <c r="I45" i="4"/>
  <c r="J45" i="12"/>
  <c r="H45" i="11"/>
  <c r="J45" i="11"/>
  <c r="J45" i="5"/>
  <c r="C45" i="2"/>
  <c r="I45" i="2"/>
  <c r="C45" i="10"/>
  <c r="L44" i="7"/>
  <c r="K45" i="6"/>
  <c r="D45" i="10"/>
  <c r="L45" i="6"/>
  <c r="E45" i="2"/>
  <c r="J26" i="8"/>
  <c r="J45" i="8" s="1"/>
  <c r="K44" i="8"/>
  <c r="F26" i="2"/>
  <c r="E44" i="2"/>
  <c r="J45" i="3"/>
  <c r="K44" i="1"/>
  <c r="C44" i="12"/>
  <c r="D26" i="7"/>
  <c r="D44" i="7"/>
  <c r="C26" i="5"/>
  <c r="C45" i="5" s="1"/>
  <c r="L26" i="4"/>
  <c r="L45" i="4" s="1"/>
  <c r="F44" i="10"/>
  <c r="I26" i="1"/>
  <c r="I45" i="1" s="1"/>
  <c r="F26" i="10"/>
  <c r="F45" i="10" s="1"/>
  <c r="G44" i="10"/>
  <c r="G45" i="10" s="1"/>
  <c r="K26" i="8"/>
  <c r="K45" i="8" s="1"/>
  <c r="L44" i="8"/>
  <c r="C26" i="7"/>
  <c r="C45" i="7" s="1"/>
  <c r="K26" i="4"/>
  <c r="K45" i="4" s="1"/>
  <c r="F44" i="2"/>
  <c r="F45" i="2" s="1"/>
  <c r="J26" i="1"/>
  <c r="J45" i="1" s="1"/>
  <c r="H44" i="10"/>
  <c r="H45" i="10" s="1"/>
  <c r="L26" i="8"/>
  <c r="L45" i="8" s="1"/>
  <c r="G44" i="2"/>
  <c r="K26" i="1"/>
  <c r="L44" i="1"/>
  <c r="C26" i="12"/>
  <c r="D44" i="12"/>
  <c r="E26" i="7"/>
  <c r="E45" i="7" s="1"/>
  <c r="E44" i="7"/>
  <c r="D26" i="5"/>
  <c r="D45" i="5" s="1"/>
  <c r="H44" i="2"/>
  <c r="H45" i="2" s="1"/>
  <c r="E26" i="10"/>
  <c r="E45" i="10" s="1"/>
  <c r="D45" i="12"/>
  <c r="G26" i="11"/>
  <c r="G45" i="11" s="1"/>
  <c r="K26" i="10"/>
  <c r="K45" i="10" s="1"/>
  <c r="L44" i="10"/>
  <c r="C44" i="9"/>
  <c r="H44" i="7"/>
  <c r="H45" i="7" s="1"/>
  <c r="F44" i="5"/>
  <c r="F45" i="5" s="1"/>
  <c r="C26" i="3"/>
  <c r="C45" i="3" s="1"/>
  <c r="L26" i="2"/>
  <c r="L45" i="2" s="1"/>
  <c r="L26" i="10"/>
  <c r="L45" i="10" s="1"/>
  <c r="C26" i="9"/>
  <c r="C45" i="9" s="1"/>
  <c r="D44" i="9"/>
  <c r="I44" i="7"/>
  <c r="J26" i="6"/>
  <c r="J45" i="6" s="1"/>
  <c r="G44" i="5"/>
  <c r="G45" i="5" s="1"/>
  <c r="D26" i="3"/>
  <c r="J26" i="7"/>
  <c r="J45" i="7" s="1"/>
  <c r="H44" i="5"/>
  <c r="H45" i="5" s="1"/>
  <c r="E26" i="3"/>
  <c r="E45" i="3" s="1"/>
  <c r="I45" i="10"/>
  <c r="L44" i="3"/>
  <c r="E45" i="12"/>
  <c r="I44" i="11"/>
  <c r="J45" i="10"/>
  <c r="D44" i="4"/>
  <c r="D45" i="4" s="1"/>
  <c r="K45" i="2"/>
  <c r="F26" i="12"/>
  <c r="F45" i="12" s="1"/>
  <c r="G44" i="12"/>
  <c r="G45" i="12" s="1"/>
  <c r="D26" i="9"/>
  <c r="D45" i="9" s="1"/>
  <c r="E44" i="9"/>
  <c r="G26" i="1"/>
  <c r="G45" i="1" s="1"/>
  <c r="I26" i="12"/>
  <c r="I45" i="12" s="1"/>
  <c r="E26" i="9"/>
  <c r="E45" i="9" s="1"/>
  <c r="F44" i="9"/>
  <c r="F45" i="9" s="1"/>
  <c r="K26" i="7"/>
  <c r="K45" i="7" s="1"/>
  <c r="L44" i="6"/>
  <c r="F26" i="3"/>
  <c r="F45" i="3" s="1"/>
  <c r="E44" i="3"/>
  <c r="D44" i="2"/>
  <c r="D45" i="2"/>
  <c r="I45" i="7"/>
  <c r="H45" i="4"/>
  <c r="G45" i="3"/>
  <c r="E45" i="8"/>
  <c r="G45" i="2"/>
  <c r="I45" i="11"/>
  <c r="F45" i="8"/>
  <c r="C45" i="1"/>
  <c r="D45" i="1"/>
  <c r="C45" i="11"/>
  <c r="E45" i="1"/>
  <c r="L45" i="11"/>
  <c r="K45" i="9"/>
  <c r="G45" i="8"/>
  <c r="H45" i="8"/>
  <c r="H45" i="12"/>
  <c r="K45" i="11"/>
  <c r="L45" i="9"/>
  <c r="D45" i="7"/>
  <c r="E45" i="6"/>
  <c r="K45" i="1"/>
  <c r="L45" i="1"/>
  <c r="F45" i="1"/>
  <c r="E45" i="11"/>
  <c r="H45" i="1"/>
  <c r="C45" i="12"/>
  <c r="K45" i="12"/>
  <c r="F45" i="11"/>
  <c r="I45" i="8"/>
  <c r="F45" i="6"/>
  <c r="E45" i="4"/>
  <c r="D45" i="3"/>
  <c r="L45" i="3"/>
</calcChain>
</file>

<file path=xl/sharedStrings.xml><?xml version="1.0" encoding="utf-8"?>
<sst xmlns="http://schemas.openxmlformats.org/spreadsheetml/2006/main" count="1500" uniqueCount="93">
  <si>
    <t>Gauteng: City of Ekurhuleni (EKU) - Table A6 Budgeted Financial Position ( Water management                                   ) for 4th Quarter ended 30 June 2025 (Figures Finalised as at 2025/10/28)</t>
  </si>
  <si>
    <t>Description</t>
  </si>
  <si>
    <t>Ref</t>
  </si>
  <si>
    <t>2021/22</t>
  </si>
  <si>
    <t>2022/23</t>
  </si>
  <si>
    <t>2023/24</t>
  </si>
  <si>
    <t>Current year 2024/25</t>
  </si>
  <si>
    <t>2025/26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</si>
  <si>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</si>
  <si>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</si>
  <si>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</si>
  <si>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</si>
  <si>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</si>
  <si>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</si>
  <si>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</si>
  <si>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2025/26</t>
  </si>
  <si>
    <t>Budget Year 2026/27</t>
  </si>
  <si>
    <t>Budget Year 2027/28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</si>
  <si>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</si>
  <si>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</si>
  <si>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</si>
  <si>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</si>
  <si>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</si>
  <si>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</si>
  <si>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</si>
  <si>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</si>
  <si>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2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</si>
  <si>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</si>
  <si>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</si>
  <si>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</si>
  <si>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</si>
  <si>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</si>
  <si>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</si>
  <si>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</si>
  <si>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3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</si>
  <si>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</si>
  <si>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</si>
  <si>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</si>
  <si>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</si>
  <si>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</si>
  <si>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</si>
  <si>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</si>
  <si>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</si>
  <si>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</si>
  <si>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</si>
  <si>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</si>
  <si>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</si>
  <si>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</si>
  <si>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</si>
  <si>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4</t>
  </si>
  <si>
    <t>Trade and other payables from non-exchange transactions</t>
  </si>
  <si>
    <t>5</t>
  </si>
  <si>
    <t>Provision</t>
  </si>
  <si>
    <t>Other current liabilities</t>
  </si>
  <si>
    <t>Total current liabilities</t>
  </si>
  <si>
    <t>Non current liabilities</t>
  </si>
  <si>
    <t>6</t>
  </si>
  <si>
    <t>7</t>
  </si>
  <si>
    <t>Long term portion of trade payables</t>
  </si>
  <si>
    <t>Other non-current liabilities</t>
  </si>
  <si>
    <t>Total non current liabilities</t>
  </si>
  <si>
    <t>TOTAL LIABILITIES</t>
  </si>
  <si>
    <t>NET ASSETS</t>
  </si>
  <si>
    <t>10</t>
  </si>
  <si>
    <t>COMMUNITY WEALTH/EQUITY</t>
  </si>
  <si>
    <t>Accumulated surplus/(deficit)</t>
  </si>
  <si>
    <t>8</t>
  </si>
  <si>
    <t>Reserves and funds</t>
  </si>
  <si>
    <t>9</t>
  </si>
  <si>
    <t>Other</t>
  </si>
  <si>
    <t>TOTAL COMMUNITY WEALTH/EQUITY</t>
  </si>
  <si>
    <t>Gauteng: City of Johannesburg (JHB) - Table A6 Budgeted Financial Position ( Water management                                   ) for 4th Quarter ended 30 June 2025 (Figures Finalised as at 2025/10/28)</t>
  </si>
  <si>
    <t>Gauteng: City of Tshwane (TSH) - Table A6 Budgeted Financial Position ( Water management                                   ) for 4th Quarter ended 30 June 2025 (Figures Finalised as at 2025/10/28)</t>
  </si>
  <si>
    <t>Gauteng: Emfuleni (GT421) - Table A6 Budgeted Financial Position ( Water management                                   ) for 4th Quarter ended 30 June 2025 (Figures Finalised as at 2025/10/28)</t>
  </si>
  <si>
    <t>Gauteng: Midvaal (GT422) - Table A6 Budgeted Financial Position ( Water management                                   ) for 4th Quarter ended 30 June 2025 (Figures Finalised as at 2025/10/28)</t>
  </si>
  <si>
    <t>Gauteng: Lesedi (GT423) - Table A6 Budgeted Financial Position ( Water management                                   ) for 4th Quarter ended 30 June 2025 (Figures Finalised as at 2025/10/28)</t>
  </si>
  <si>
    <t>Gauteng: Sedibeng (DC42) - Table A6 Budgeted Financial Position ( Water management                                   ) for 4th Quarter ended 30 June 2025 (Figures Finalised as at 2025/10/28)</t>
  </si>
  <si>
    <t>Gauteng: Mogale City (GT481) - Table A6 Budgeted Financial Position ( Water management                                   ) for 4th Quarter ended 30 June 2025 (Figures Finalised as at 2025/10/28)</t>
  </si>
  <si>
    <t>Gauteng: Merafong City (GT484) - Table A6 Budgeted Financial Position ( Water management                                   ) for 4th Quarter ended 30 June 2025 (Figures Finalised as at 2025/10/28)</t>
  </si>
  <si>
    <t>Gauteng: Rand West City (GT485) - Table A6 Budgeted Financial Position ( Water management                                   ) for 4th Quarter ended 30 June 2025 (Figures Finalised as at 2025/10/28)</t>
  </si>
  <si>
    <t>Gauteng: West Rand (DC48) - Table A6 Budgeted Financial Position ( Water management                                   ) for 4th Quarter ended 30 June 2025 (Figures Finalised as at 2025/10/28)</t>
  </si>
  <si>
    <t>Summary - Table A6 Budgeted Financial Position ( Water management                                   ) for 4th Quarter ended 30 June 2025 (Figures Finalised as at 2025/10/28)</t>
  </si>
  <si>
    <t>References</t>
  </si>
  <si>
    <t>1. Detail breakdown in Table SA3 for Trade receivables from Exchange and Non-exchange transactions</t>
  </si>
  <si>
    <t>2. Include completed low cost housing to be transferred to beneficiaries within 12 months detail provided in Table SA3</t>
  </si>
  <si>
    <t>3. Include 'Construction-work-in-progress' (disclosed separately in annual financial statements) detail in SA3</t>
  </si>
  <si>
    <t xml:space="preserve">4. Detail breakdown in Table SA3. </t>
  </si>
  <si>
    <t xml:space="preserve">5. Detail breakdown in Table SA3. </t>
  </si>
  <si>
    <t xml:space="preserve">6. Detail breakdown in Table SA3. </t>
  </si>
  <si>
    <t xml:space="preserve">7 Detail breakdown in Table SA3. </t>
  </si>
  <si>
    <t xml:space="preserve">8. Detail breakdown in Table SA3. </t>
  </si>
  <si>
    <t>9. Detail breakdown in Table SA3. Includes reserves to be funded by statute.</t>
  </si>
  <si>
    <t>10. Net assets must balance with Total Community Wealth/Equity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</si>
</sst>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9">
    <xf numFmtId="0" fontId="0" fillId="0" borderId="0" xfId="0"/>
    <xf numFmtId="0" fontId="5" fillId="0" borderId="0" xfId="0" applyFont="1" applyAlignment="1">
      <alignment horizontal="center"/>
    </xf>
    <xf numFmtId="165" fontId="6" fillId="0" borderId="0" xfId="0" applyNumberFormat="1" applyFont="1"/>
    <xf numFmtId="0" fontId="5" fillId="0" borderId="0" xfId="0" applyFont="1"/>
    <xf numFmtId="0" fontId="6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1" xfId="0" applyFont="1" applyBorder="1"/>
    <xf numFmtId="0" fontId="3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12" xfId="0" applyNumberFormat="1" applyFont="1" applyBorder="1" applyAlignment="1">
      <alignment horizontal="center"/>
    </xf>
    <xf numFmtId="166" fontId="2" fillId="0" borderId="13" xfId="0" applyNumberFormat="1" applyFont="1" applyBorder="1" applyAlignment="1">
      <alignment horizontal="center"/>
    </xf>
    <xf numFmtId="166" fontId="2" fillId="0" borderId="14" xfId="0" applyNumberFormat="1" applyFont="1" applyBorder="1" applyAlignment="1">
      <alignment horizontal="center"/>
    </xf>
    <xf numFmtId="166" fontId="2" fillId="0" borderId="2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166" fontId="3" fillId="0" borderId="15" xfId="0" applyNumberFormat="1" applyFont="1" applyBorder="1"/>
    <xf numFmtId="166" fontId="3" fillId="0" borderId="16" xfId="0" applyNumberFormat="1" applyFont="1" applyBorder="1"/>
    <xf numFmtId="166" fontId="3" fillId="0" borderId="11" xfId="0" applyNumberFormat="1" applyFont="1" applyBorder="1"/>
    <xf numFmtId="166" fontId="3" fillId="0" borderId="0" xfId="0" applyNumberFormat="1" applyFont="1"/>
    <xf numFmtId="166" fontId="3" fillId="0" borderId="17" xfId="0" applyNumberFormat="1" applyFont="1" applyBorder="1"/>
    <xf numFmtId="0" fontId="3" fillId="0" borderId="11" xfId="0" applyFont="1" applyBorder="1" applyAlignment="1">
      <alignment horizontal="left" indent="1"/>
    </xf>
    <xf numFmtId="166" fontId="3" fillId="0" borderId="11" xfId="1" applyNumberFormat="1" applyFont="1" applyFill="1" applyBorder="1" applyProtection="1"/>
    <xf numFmtId="166" fontId="3" fillId="0" borderId="15" xfId="1" applyNumberFormat="1" applyFont="1" applyFill="1" applyBorder="1" applyProtection="1"/>
    <xf numFmtId="166" fontId="3" fillId="0" borderId="16" xfId="1" applyNumberFormat="1" applyFont="1" applyFill="1" applyBorder="1" applyProtection="1"/>
    <xf numFmtId="166" fontId="3" fillId="0" borderId="17" xfId="1" applyNumberFormat="1" applyFont="1" applyFill="1" applyBorder="1" applyProtection="1"/>
    <xf numFmtId="0" fontId="2" fillId="0" borderId="18" xfId="0" applyFont="1" applyBorder="1"/>
    <xf numFmtId="0" fontId="3" fillId="0" borderId="19" xfId="0" applyFont="1" applyBorder="1" applyAlignment="1">
      <alignment horizontal="center"/>
    </xf>
    <xf numFmtId="166" fontId="2" fillId="0" borderId="19" xfId="0" applyNumberFormat="1" applyFont="1" applyBorder="1"/>
    <xf numFmtId="166" fontId="2" fillId="0" borderId="20" xfId="0" applyNumberFormat="1" applyFont="1" applyBorder="1"/>
    <xf numFmtId="166" fontId="2" fillId="0" borderId="18" xfId="0" applyNumberFormat="1" applyFont="1" applyBorder="1"/>
    <xf numFmtId="166" fontId="2" fillId="0" borderId="21" xfId="0" applyNumberFormat="1" applyFont="1" applyBorder="1"/>
    <xf numFmtId="166" fontId="2" fillId="0" borderId="22" xfId="0" applyNumberFormat="1" applyFont="1" applyBorder="1"/>
    <xf numFmtId="0" fontId="3" fillId="0" borderId="23" xfId="0" applyFont="1" applyBorder="1" applyAlignment="1">
      <alignment horizontal="center"/>
    </xf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166" fontId="2" fillId="0" borderId="28" xfId="0" applyNumberFormat="1" applyFont="1" applyBorder="1"/>
    <xf numFmtId="0" fontId="4" fillId="0" borderId="15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6" fontId="2" fillId="0" borderId="9" xfId="0" applyNumberFormat="1" applyFont="1" applyBorder="1"/>
    <xf numFmtId="166" fontId="2" fillId="0" borderId="10" xfId="0" applyNumberFormat="1" applyFont="1" applyBorder="1"/>
    <xf numFmtId="166" fontId="2" fillId="0" borderId="8" xfId="0" applyNumberFormat="1" applyFont="1" applyBorder="1"/>
    <xf numFmtId="166" fontId="2" fillId="0" borderId="1" xfId="0" applyNumberFormat="1" applyFont="1" applyBorder="1"/>
    <xf numFmtId="166" fontId="2" fillId="0" borderId="29" xfId="0" applyNumberFormat="1" applyFont="1" applyBorder="1"/>
    <xf numFmtId="0" fontId="2" fillId="0" borderId="30" xfId="0" applyFont="1" applyBorder="1"/>
    <xf numFmtId="0" fontId="3" fillId="0" borderId="31" xfId="0" applyFont="1" applyBorder="1" applyAlignment="1">
      <alignment horizontal="center"/>
    </xf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0" xfId="0" applyNumberFormat="1" applyFont="1" applyBorder="1"/>
    <xf numFmtId="166" fontId="2" fillId="0" borderId="33" xfId="0" applyNumberFormat="1" applyFont="1" applyBorder="1"/>
    <xf numFmtId="166" fontId="2" fillId="0" borderId="34" xfId="0" applyNumberFormat="1" applyFont="1" applyBorder="1"/>
    <xf numFmtId="0" fontId="4" fillId="0" borderId="0" xfId="0" applyFont="1"/>
    <xf numFmtId="0" fontId="5" fillId="0" borderId="0" xfId="0" applyFont="1" applyAlignment="1">
      <alignment horizontal="left"/>
    </xf>
    <xf numFmtId="0" fontId="2" fillId="0" borderId="1" xfId="0" applyFont="1" applyBorder="1"/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1"/>
  <sheetViews>
    <sheetView showGridLines="0" tabSelected="1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3279215863</v>
      </c>
      <c r="D7" s="23">
        <v>2212490595</v>
      </c>
      <c r="E7" s="24">
        <v>4009970775</v>
      </c>
      <c r="F7" s="25">
        <v>570865222</v>
      </c>
      <c r="G7" s="23">
        <v>2885607463</v>
      </c>
      <c r="H7" s="24">
        <v>2885607463</v>
      </c>
      <c r="I7" s="26">
        <v>4035510297</v>
      </c>
      <c r="J7" s="27">
        <v>21707129</v>
      </c>
      <c r="K7" s="23">
        <v>-3109385223</v>
      </c>
      <c r="L7" s="24">
        <v>-6134473661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40864314</v>
      </c>
      <c r="D10" s="23">
        <v>31320470</v>
      </c>
      <c r="E10" s="24">
        <v>24767228</v>
      </c>
      <c r="F10" s="25">
        <v>54435015</v>
      </c>
      <c r="G10" s="23">
        <v>36288966</v>
      </c>
      <c r="H10" s="24">
        <v>36288966</v>
      </c>
      <c r="I10" s="26">
        <v>59467162</v>
      </c>
      <c r="J10" s="27">
        <v>49012784</v>
      </c>
      <c r="K10" s="23">
        <v>51592715</v>
      </c>
      <c r="L10" s="24">
        <v>54172646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3320080177</v>
      </c>
      <c r="D13" s="35">
        <f t="shared" ref="D13:L13" si="0">SUM(D6:D12)</f>
        <v>2243811065</v>
      </c>
      <c r="E13" s="36">
        <f t="shared" si="0"/>
        <v>4034738003</v>
      </c>
      <c r="F13" s="37">
        <f t="shared" si="0"/>
        <v>625300237</v>
      </c>
      <c r="G13" s="35">
        <f t="shared" si="0"/>
        <v>2921896429</v>
      </c>
      <c r="H13" s="36">
        <f t="shared" si="0"/>
        <v>2921896429</v>
      </c>
      <c r="I13" s="38">
        <f t="shared" si="0"/>
        <v>4094977459</v>
      </c>
      <c r="J13" s="39">
        <f t="shared" si="0"/>
        <v>70719913</v>
      </c>
      <c r="K13" s="35">
        <f t="shared" si="0"/>
        <v>-3057792508</v>
      </c>
      <c r="L13" s="36">
        <f t="shared" si="0"/>
        <v>-6080301015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6061214309</v>
      </c>
      <c r="D17" s="23">
        <v>6580449849</v>
      </c>
      <c r="E17" s="24">
        <v>15346147084</v>
      </c>
      <c r="F17" s="29">
        <v>7747449848</v>
      </c>
      <c r="G17" s="30">
        <v>15927147087</v>
      </c>
      <c r="H17" s="31">
        <v>15927147087</v>
      </c>
      <c r="I17" s="26">
        <v>15871152242</v>
      </c>
      <c r="J17" s="32">
        <v>16693306087</v>
      </c>
      <c r="K17" s="30">
        <v>17471299087</v>
      </c>
      <c r="L17" s="31">
        <v>18148424087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6061214309</v>
      </c>
      <c r="D25" s="41">
        <f t="shared" ref="D25:L25" si="1">SUM(D15:D24)</f>
        <v>6580449849</v>
      </c>
      <c r="E25" s="42">
        <f t="shared" si="1"/>
        <v>15346147084</v>
      </c>
      <c r="F25" s="43">
        <f t="shared" si="1"/>
        <v>7747449848</v>
      </c>
      <c r="G25" s="41">
        <f t="shared" si="1"/>
        <v>15927147087</v>
      </c>
      <c r="H25" s="42">
        <f t="shared" si="1"/>
        <v>15927147087</v>
      </c>
      <c r="I25" s="44">
        <f t="shared" si="1"/>
        <v>15871152242</v>
      </c>
      <c r="J25" s="45">
        <f t="shared" si="1"/>
        <v>16693306087</v>
      </c>
      <c r="K25" s="41">
        <f t="shared" si="1"/>
        <v>17471299087</v>
      </c>
      <c r="L25" s="42">
        <f t="shared" si="1"/>
        <v>18148424087</v>
      </c>
    </row>
    <row r="26" spans="1:12" x14ac:dyDescent="0.25">
      <c r="A26" s="33" t="s">
        <v>42</v>
      </c>
      <c r="B26" s="34" t="s">
        <v>19</v>
      </c>
      <c r="C26" s="35">
        <f>+C13+C25</f>
        <v>9381294486</v>
      </c>
      <c r="D26" s="35">
        <f t="shared" ref="D26:L26" si="2">+D13+D25</f>
        <v>8824260914</v>
      </c>
      <c r="E26" s="36">
        <f t="shared" si="2"/>
        <v>19380885087</v>
      </c>
      <c r="F26" s="37">
        <f t="shared" si="2"/>
        <v>8372750085</v>
      </c>
      <c r="G26" s="35">
        <f t="shared" si="2"/>
        <v>18849043516</v>
      </c>
      <c r="H26" s="36">
        <f t="shared" si="2"/>
        <v>18849043516</v>
      </c>
      <c r="I26" s="38">
        <f t="shared" si="2"/>
        <v>19966129701</v>
      </c>
      <c r="J26" s="39">
        <f t="shared" si="2"/>
        <v>16764026000</v>
      </c>
      <c r="K26" s="35">
        <f t="shared" si="2"/>
        <v>14413506579</v>
      </c>
      <c r="L26" s="36">
        <f t="shared" si="2"/>
        <v>12068123072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778318170</v>
      </c>
      <c r="D32" s="23">
        <v>803755385</v>
      </c>
      <c r="E32" s="24">
        <v>973772940</v>
      </c>
      <c r="F32" s="25">
        <v>1617092312</v>
      </c>
      <c r="G32" s="23">
        <v>973772940</v>
      </c>
      <c r="H32" s="24">
        <v>973772940</v>
      </c>
      <c r="I32" s="26">
        <v>383452402</v>
      </c>
      <c r="J32" s="27">
        <v>973772940</v>
      </c>
      <c r="K32" s="23">
        <v>973772940</v>
      </c>
      <c r="L32" s="24">
        <v>973772940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778318170</v>
      </c>
      <c r="D37" s="35">
        <f t="shared" ref="D37:L37" si="3">SUM(D29:D36)</f>
        <v>803755385</v>
      </c>
      <c r="E37" s="36">
        <f t="shared" si="3"/>
        <v>973772940</v>
      </c>
      <c r="F37" s="37">
        <f t="shared" si="3"/>
        <v>1617092312</v>
      </c>
      <c r="G37" s="35">
        <f t="shared" si="3"/>
        <v>973772940</v>
      </c>
      <c r="H37" s="36">
        <f t="shared" si="3"/>
        <v>973772940</v>
      </c>
      <c r="I37" s="38">
        <f t="shared" si="3"/>
        <v>383452402</v>
      </c>
      <c r="J37" s="39">
        <f t="shared" si="3"/>
        <v>973772940</v>
      </c>
      <c r="K37" s="35">
        <f t="shared" si="3"/>
        <v>973772940</v>
      </c>
      <c r="L37" s="36">
        <f t="shared" si="3"/>
        <v>973772940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778318170</v>
      </c>
      <c r="D44" s="35">
        <f t="shared" ref="D44:L44" si="5">+D37+D43</f>
        <v>803755385</v>
      </c>
      <c r="E44" s="36">
        <f t="shared" si="5"/>
        <v>973772940</v>
      </c>
      <c r="F44" s="37">
        <f t="shared" si="5"/>
        <v>1617092312</v>
      </c>
      <c r="G44" s="35">
        <f t="shared" si="5"/>
        <v>973772940</v>
      </c>
      <c r="H44" s="36">
        <f t="shared" si="5"/>
        <v>973772940</v>
      </c>
      <c r="I44" s="38">
        <f t="shared" si="5"/>
        <v>383452402</v>
      </c>
      <c r="J44" s="39">
        <f t="shared" si="5"/>
        <v>973772940</v>
      </c>
      <c r="K44" s="35">
        <f t="shared" si="5"/>
        <v>973772940</v>
      </c>
      <c r="L44" s="36">
        <f t="shared" si="5"/>
        <v>973772940</v>
      </c>
    </row>
    <row r="45" spans="1:12" x14ac:dyDescent="0.25">
      <c r="A45" s="47" t="s">
        <v>62</v>
      </c>
      <c r="B45" s="48" t="s">
        <v>63</v>
      </c>
      <c r="C45" s="49">
        <f>+C26-C44</f>
        <v>8602976316</v>
      </c>
      <c r="D45" s="49">
        <f t="shared" ref="D45:L45" si="6">+D26-D44</f>
        <v>8020505529</v>
      </c>
      <c r="E45" s="50">
        <f t="shared" si="6"/>
        <v>18407112147</v>
      </c>
      <c r="F45" s="51">
        <f t="shared" si="6"/>
        <v>6755657773</v>
      </c>
      <c r="G45" s="49">
        <f t="shared" si="6"/>
        <v>17875270576</v>
      </c>
      <c r="H45" s="50">
        <f t="shared" si="6"/>
        <v>17875270576</v>
      </c>
      <c r="I45" s="52">
        <f t="shared" si="6"/>
        <v>19582677299</v>
      </c>
      <c r="J45" s="53">
        <f t="shared" si="6"/>
        <v>15790253060</v>
      </c>
      <c r="K45" s="49">
        <f t="shared" si="6"/>
        <v>13439733639</v>
      </c>
      <c r="L45" s="50">
        <f t="shared" si="6"/>
        <v>11094350132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14213929822</v>
      </c>
      <c r="D47" s="23">
        <v>14700379031</v>
      </c>
      <c r="E47" s="24">
        <v>18836872243</v>
      </c>
      <c r="F47" s="25">
        <v>21542283720</v>
      </c>
      <c r="G47" s="23">
        <v>22411277088</v>
      </c>
      <c r="H47" s="24">
        <v>22411277088</v>
      </c>
      <c r="I47" s="26">
        <v>22948510291</v>
      </c>
      <c r="J47" s="27">
        <v>26717132117</v>
      </c>
      <c r="K47" s="23">
        <v>31196441532</v>
      </c>
      <c r="L47" s="24">
        <v>36315902972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14213929822</v>
      </c>
      <c r="D50" s="56">
        <f t="shared" ref="D50:L50" si="7">SUM(D47:D49)</f>
        <v>14700379031</v>
      </c>
      <c r="E50" s="57">
        <f t="shared" si="7"/>
        <v>18836872243</v>
      </c>
      <c r="F50" s="58">
        <f t="shared" si="7"/>
        <v>21542283720</v>
      </c>
      <c r="G50" s="56">
        <f t="shared" si="7"/>
        <v>22411277088</v>
      </c>
      <c r="H50" s="57">
        <f t="shared" si="7"/>
        <v>22411277088</v>
      </c>
      <c r="I50" s="59">
        <f t="shared" si="7"/>
        <v>22948510291</v>
      </c>
      <c r="J50" s="60">
        <f t="shared" si="7"/>
        <v>26717132117</v>
      </c>
      <c r="K50" s="56">
        <f t="shared" si="7"/>
        <v>31196441532</v>
      </c>
      <c r="L50" s="57">
        <f t="shared" si="7"/>
        <v>36315902972</v>
      </c>
    </row>
    <row r="51" spans="1:12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1624782492</v>
      </c>
      <c r="G6" s="23">
        <v>1761197093</v>
      </c>
      <c r="H6" s="24">
        <v>1761197093</v>
      </c>
      <c r="I6" s="26">
        <v>0</v>
      </c>
      <c r="J6" s="27">
        <v>1929929058</v>
      </c>
      <c r="K6" s="23">
        <v>2224981200</v>
      </c>
      <c r="L6" s="24">
        <v>2457691100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4180469003</v>
      </c>
      <c r="G7" s="23">
        <v>4021681003</v>
      </c>
      <c r="H7" s="24">
        <v>4021681003</v>
      </c>
      <c r="I7" s="26">
        <v>0</v>
      </c>
      <c r="J7" s="27">
        <v>4021681000</v>
      </c>
      <c r="K7" s="23">
        <v>4021681000</v>
      </c>
      <c r="L7" s="24">
        <v>4021681000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184578000</v>
      </c>
      <c r="G10" s="23">
        <v>184578000</v>
      </c>
      <c r="H10" s="24">
        <v>184578000</v>
      </c>
      <c r="I10" s="26">
        <v>0</v>
      </c>
      <c r="J10" s="27">
        <v>184578000</v>
      </c>
      <c r="K10" s="23">
        <v>184578000</v>
      </c>
      <c r="L10" s="24">
        <v>184578000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5989829495</v>
      </c>
      <c r="G13" s="35">
        <f t="shared" si="0"/>
        <v>5967456096</v>
      </c>
      <c r="H13" s="36">
        <f t="shared" si="0"/>
        <v>5967456096</v>
      </c>
      <c r="I13" s="38">
        <f t="shared" si="0"/>
        <v>0</v>
      </c>
      <c r="J13" s="39">
        <f t="shared" si="0"/>
        <v>6136188058</v>
      </c>
      <c r="K13" s="35">
        <f t="shared" si="0"/>
        <v>6431240200</v>
      </c>
      <c r="L13" s="36">
        <f t="shared" si="0"/>
        <v>6663950100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662431073</v>
      </c>
      <c r="D17" s="23">
        <v>0</v>
      </c>
      <c r="E17" s="24">
        <v>0</v>
      </c>
      <c r="F17" s="29">
        <v>859726400</v>
      </c>
      <c r="G17" s="30">
        <v>912954433</v>
      </c>
      <c r="H17" s="31">
        <v>912954433</v>
      </c>
      <c r="I17" s="26">
        <v>0</v>
      </c>
      <c r="J17" s="32">
        <v>1328870098</v>
      </c>
      <c r="K17" s="30">
        <v>1318062000</v>
      </c>
      <c r="L17" s="31">
        <v>1241166830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662431073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859726400</v>
      </c>
      <c r="G25" s="41">
        <f t="shared" si="1"/>
        <v>912954433</v>
      </c>
      <c r="H25" s="42">
        <f t="shared" si="1"/>
        <v>912954433</v>
      </c>
      <c r="I25" s="44">
        <f t="shared" si="1"/>
        <v>0</v>
      </c>
      <c r="J25" s="45">
        <f t="shared" si="1"/>
        <v>1328870098</v>
      </c>
      <c r="K25" s="41">
        <f t="shared" si="1"/>
        <v>1318062000</v>
      </c>
      <c r="L25" s="42">
        <f t="shared" si="1"/>
        <v>1241166830</v>
      </c>
    </row>
    <row r="26" spans="1:12" x14ac:dyDescent="0.25">
      <c r="A26" s="33" t="s">
        <v>42</v>
      </c>
      <c r="B26" s="34" t="s">
        <v>19</v>
      </c>
      <c r="C26" s="35">
        <f>+C13+C25</f>
        <v>662431073</v>
      </c>
      <c r="D26" s="35">
        <f t="shared" ref="D26:L26" si="2">+D13+D25</f>
        <v>0</v>
      </c>
      <c r="E26" s="36">
        <f t="shared" si="2"/>
        <v>0</v>
      </c>
      <c r="F26" s="37">
        <f t="shared" si="2"/>
        <v>6849555895</v>
      </c>
      <c r="G26" s="35">
        <f t="shared" si="2"/>
        <v>6880410529</v>
      </c>
      <c r="H26" s="36">
        <f t="shared" si="2"/>
        <v>6880410529</v>
      </c>
      <c r="I26" s="38">
        <f t="shared" si="2"/>
        <v>0</v>
      </c>
      <c r="J26" s="39">
        <f t="shared" si="2"/>
        <v>7465058156</v>
      </c>
      <c r="K26" s="35">
        <f t="shared" si="2"/>
        <v>7749302200</v>
      </c>
      <c r="L26" s="36">
        <f t="shared" si="2"/>
        <v>7905116930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859726400</v>
      </c>
      <c r="G32" s="23">
        <v>912954433</v>
      </c>
      <c r="H32" s="24">
        <v>912954433</v>
      </c>
      <c r="I32" s="26">
        <v>0</v>
      </c>
      <c r="J32" s="27">
        <v>1328870098</v>
      </c>
      <c r="K32" s="23">
        <v>1318062000</v>
      </c>
      <c r="L32" s="24">
        <v>1241166830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859726400</v>
      </c>
      <c r="G37" s="35">
        <f t="shared" si="3"/>
        <v>912954433</v>
      </c>
      <c r="H37" s="36">
        <f t="shared" si="3"/>
        <v>912954433</v>
      </c>
      <c r="I37" s="38">
        <f t="shared" si="3"/>
        <v>0</v>
      </c>
      <c r="J37" s="39">
        <f t="shared" si="3"/>
        <v>1328870098</v>
      </c>
      <c r="K37" s="35">
        <f t="shared" si="3"/>
        <v>1318062000</v>
      </c>
      <c r="L37" s="36">
        <f t="shared" si="3"/>
        <v>1241166830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859726400</v>
      </c>
      <c r="G44" s="35">
        <f t="shared" si="5"/>
        <v>912954433</v>
      </c>
      <c r="H44" s="36">
        <f t="shared" si="5"/>
        <v>912954433</v>
      </c>
      <c r="I44" s="38">
        <f t="shared" si="5"/>
        <v>0</v>
      </c>
      <c r="J44" s="39">
        <f t="shared" si="5"/>
        <v>1328870098</v>
      </c>
      <c r="K44" s="35">
        <f t="shared" si="5"/>
        <v>1318062000</v>
      </c>
      <c r="L44" s="36">
        <f t="shared" si="5"/>
        <v>1241166830</v>
      </c>
    </row>
    <row r="45" spans="1:12" x14ac:dyDescent="0.25">
      <c r="A45" s="47" t="s">
        <v>62</v>
      </c>
      <c r="B45" s="48" t="s">
        <v>63</v>
      </c>
      <c r="C45" s="49">
        <f>+C26-C44</f>
        <v>662431073</v>
      </c>
      <c r="D45" s="49">
        <f t="shared" ref="D45:L45" si="6">+D26-D44</f>
        <v>0</v>
      </c>
      <c r="E45" s="50">
        <f t="shared" si="6"/>
        <v>0</v>
      </c>
      <c r="F45" s="51">
        <f t="shared" si="6"/>
        <v>5989829495</v>
      </c>
      <c r="G45" s="49">
        <f t="shared" si="6"/>
        <v>5967456096</v>
      </c>
      <c r="H45" s="50">
        <f t="shared" si="6"/>
        <v>5967456096</v>
      </c>
      <c r="I45" s="52">
        <f t="shared" si="6"/>
        <v>0</v>
      </c>
      <c r="J45" s="53">
        <f t="shared" si="6"/>
        <v>6136188058</v>
      </c>
      <c r="K45" s="49">
        <f t="shared" si="6"/>
        <v>6431240200</v>
      </c>
      <c r="L45" s="50">
        <f t="shared" si="6"/>
        <v>6663950100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1</v>
      </c>
      <c r="E6" s="24">
        <v>-21542320</v>
      </c>
      <c r="F6" s="25">
        <v>0</v>
      </c>
      <c r="G6" s="23">
        <v>2435610101</v>
      </c>
      <c r="H6" s="24">
        <v>2435610101</v>
      </c>
      <c r="I6" s="26">
        <v>-5149300387</v>
      </c>
      <c r="J6" s="27">
        <v>2201478374</v>
      </c>
      <c r="K6" s="23">
        <v>2099158861</v>
      </c>
      <c r="L6" s="24">
        <v>2120438927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-463740697</v>
      </c>
      <c r="F7" s="25">
        <v>0</v>
      </c>
      <c r="G7" s="23">
        <v>0</v>
      </c>
      <c r="H7" s="24">
        <v>0</v>
      </c>
      <c r="I7" s="26">
        <v>1224795349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4393106</v>
      </c>
      <c r="F10" s="25">
        <v>-3928962774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550554653</v>
      </c>
      <c r="F11" s="29">
        <v>0</v>
      </c>
      <c r="G11" s="30">
        <v>1</v>
      </c>
      <c r="H11" s="31">
        <v>1</v>
      </c>
      <c r="I11" s="26">
        <v>1394</v>
      </c>
      <c r="J11" s="32">
        <v>0</v>
      </c>
      <c r="K11" s="30">
        <v>-2</v>
      </c>
      <c r="L11" s="31">
        <v>-2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6487668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1</v>
      </c>
      <c r="E13" s="36">
        <f t="shared" si="0"/>
        <v>76152410</v>
      </c>
      <c r="F13" s="37">
        <f t="shared" si="0"/>
        <v>-3928962774</v>
      </c>
      <c r="G13" s="35">
        <f t="shared" si="0"/>
        <v>2435610102</v>
      </c>
      <c r="H13" s="36">
        <f t="shared" si="0"/>
        <v>2435610102</v>
      </c>
      <c r="I13" s="38">
        <f t="shared" si="0"/>
        <v>-3924503644</v>
      </c>
      <c r="J13" s="39">
        <f t="shared" si="0"/>
        <v>2201478374</v>
      </c>
      <c r="K13" s="35">
        <f t="shared" si="0"/>
        <v>2099158859</v>
      </c>
      <c r="L13" s="36">
        <f t="shared" si="0"/>
        <v>2120438925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165447542</v>
      </c>
      <c r="D17" s="23">
        <v>0</v>
      </c>
      <c r="E17" s="24">
        <v>-5468534</v>
      </c>
      <c r="F17" s="29">
        <v>281115896</v>
      </c>
      <c r="G17" s="30">
        <v>534215064</v>
      </c>
      <c r="H17" s="31">
        <v>534215064</v>
      </c>
      <c r="I17" s="26">
        <v>396959479</v>
      </c>
      <c r="J17" s="32">
        <v>424130535</v>
      </c>
      <c r="K17" s="30">
        <v>529666546</v>
      </c>
      <c r="L17" s="31">
        <v>658593880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165447542</v>
      </c>
      <c r="D25" s="41">
        <f t="shared" ref="D25:L25" si="1">SUM(D15:D24)</f>
        <v>0</v>
      </c>
      <c r="E25" s="42">
        <f t="shared" si="1"/>
        <v>-5468534</v>
      </c>
      <c r="F25" s="43">
        <f t="shared" si="1"/>
        <v>281115896</v>
      </c>
      <c r="G25" s="41">
        <f t="shared" si="1"/>
        <v>534215064</v>
      </c>
      <c r="H25" s="42">
        <f t="shared" si="1"/>
        <v>534215064</v>
      </c>
      <c r="I25" s="44">
        <f t="shared" si="1"/>
        <v>396959479</v>
      </c>
      <c r="J25" s="45">
        <f t="shared" si="1"/>
        <v>424130535</v>
      </c>
      <c r="K25" s="41">
        <f t="shared" si="1"/>
        <v>529666546</v>
      </c>
      <c r="L25" s="42">
        <f t="shared" si="1"/>
        <v>658593880</v>
      </c>
    </row>
    <row r="26" spans="1:12" x14ac:dyDescent="0.25">
      <c r="A26" s="33" t="s">
        <v>42</v>
      </c>
      <c r="B26" s="34" t="s">
        <v>19</v>
      </c>
      <c r="C26" s="35">
        <f>+C13+C25</f>
        <v>165447542</v>
      </c>
      <c r="D26" s="35">
        <f t="shared" ref="D26:L26" si="2">+D13+D25</f>
        <v>1</v>
      </c>
      <c r="E26" s="36">
        <f t="shared" si="2"/>
        <v>70683876</v>
      </c>
      <c r="F26" s="37">
        <f t="shared" si="2"/>
        <v>-3647846878</v>
      </c>
      <c r="G26" s="35">
        <f t="shared" si="2"/>
        <v>2969825166</v>
      </c>
      <c r="H26" s="36">
        <f t="shared" si="2"/>
        <v>2969825166</v>
      </c>
      <c r="I26" s="38">
        <f t="shared" si="2"/>
        <v>-3527544165</v>
      </c>
      <c r="J26" s="39">
        <f t="shared" si="2"/>
        <v>2625608909</v>
      </c>
      <c r="K26" s="35">
        <f t="shared" si="2"/>
        <v>2628825405</v>
      </c>
      <c r="L26" s="36">
        <f t="shared" si="2"/>
        <v>2779032805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453543613</v>
      </c>
      <c r="F32" s="25">
        <v>0</v>
      </c>
      <c r="G32" s="23">
        <v>370431099</v>
      </c>
      <c r="H32" s="24">
        <v>370431099</v>
      </c>
      <c r="I32" s="26">
        <v>-522787406</v>
      </c>
      <c r="J32" s="27">
        <v>-762821998</v>
      </c>
      <c r="K32" s="23">
        <v>-820493716</v>
      </c>
      <c r="L32" s="24">
        <v>-871826966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-182707012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-55600507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215236094</v>
      </c>
      <c r="F37" s="37">
        <f t="shared" si="3"/>
        <v>0</v>
      </c>
      <c r="G37" s="35">
        <f t="shared" si="3"/>
        <v>370431099</v>
      </c>
      <c r="H37" s="36">
        <f t="shared" si="3"/>
        <v>370431099</v>
      </c>
      <c r="I37" s="38">
        <f t="shared" si="3"/>
        <v>-522787406</v>
      </c>
      <c r="J37" s="39">
        <f t="shared" si="3"/>
        <v>-762821998</v>
      </c>
      <c r="K37" s="35">
        <f t="shared" si="3"/>
        <v>-820493716</v>
      </c>
      <c r="L37" s="36">
        <f t="shared" si="3"/>
        <v>-871826966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2366650</v>
      </c>
      <c r="H39" s="24">
        <v>2366650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-30683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2366650</v>
      </c>
      <c r="H43" s="42">
        <f t="shared" si="4"/>
        <v>2366650</v>
      </c>
      <c r="I43" s="43">
        <f t="shared" si="4"/>
        <v>-30683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215236094</v>
      </c>
      <c r="F44" s="37">
        <f t="shared" si="5"/>
        <v>0</v>
      </c>
      <c r="G44" s="35">
        <f t="shared" si="5"/>
        <v>372797749</v>
      </c>
      <c r="H44" s="36">
        <f t="shared" si="5"/>
        <v>372797749</v>
      </c>
      <c r="I44" s="38">
        <f t="shared" si="5"/>
        <v>-522818089</v>
      </c>
      <c r="J44" s="39">
        <f t="shared" si="5"/>
        <v>-762821998</v>
      </c>
      <c r="K44" s="35">
        <f t="shared" si="5"/>
        <v>-820493716</v>
      </c>
      <c r="L44" s="36">
        <f t="shared" si="5"/>
        <v>-871826966</v>
      </c>
    </row>
    <row r="45" spans="1:12" x14ac:dyDescent="0.25">
      <c r="A45" s="47" t="s">
        <v>62</v>
      </c>
      <c r="B45" s="48" t="s">
        <v>63</v>
      </c>
      <c r="C45" s="49">
        <f>+C26-C44</f>
        <v>165447542</v>
      </c>
      <c r="D45" s="49">
        <f t="shared" ref="D45:L45" si="6">+D26-D44</f>
        <v>1</v>
      </c>
      <c r="E45" s="50">
        <f t="shared" si="6"/>
        <v>-144552218</v>
      </c>
      <c r="F45" s="51">
        <f t="shared" si="6"/>
        <v>-3647846878</v>
      </c>
      <c r="G45" s="49">
        <f t="shared" si="6"/>
        <v>2597027417</v>
      </c>
      <c r="H45" s="50">
        <f t="shared" si="6"/>
        <v>2597027417</v>
      </c>
      <c r="I45" s="52">
        <f t="shared" si="6"/>
        <v>-3004726076</v>
      </c>
      <c r="J45" s="53">
        <f t="shared" si="6"/>
        <v>3388430907</v>
      </c>
      <c r="K45" s="49">
        <f t="shared" si="6"/>
        <v>3449319121</v>
      </c>
      <c r="L45" s="50">
        <f t="shared" si="6"/>
        <v>3650859771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-452253</v>
      </c>
      <c r="F47" s="25">
        <v>0</v>
      </c>
      <c r="G47" s="23">
        <v>0</v>
      </c>
      <c r="H47" s="24">
        <v>0</v>
      </c>
      <c r="I47" s="26">
        <v>137550506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-452253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137550506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259914181</v>
      </c>
      <c r="D7" s="23">
        <v>284029891</v>
      </c>
      <c r="E7" s="24">
        <v>64518384</v>
      </c>
      <c r="F7" s="25">
        <v>736420594</v>
      </c>
      <c r="G7" s="23">
        <v>135514959</v>
      </c>
      <c r="H7" s="24">
        <v>135514959</v>
      </c>
      <c r="I7" s="26">
        <v>95987582</v>
      </c>
      <c r="J7" s="27">
        <v>338699978</v>
      </c>
      <c r="K7" s="23">
        <v>410894362</v>
      </c>
      <c r="L7" s="24">
        <v>492862902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1747577</v>
      </c>
      <c r="D10" s="23">
        <v>1356563</v>
      </c>
      <c r="E10" s="24">
        <v>2746461</v>
      </c>
      <c r="F10" s="25">
        <v>187574947</v>
      </c>
      <c r="G10" s="23">
        <v>121865925</v>
      </c>
      <c r="H10" s="24">
        <v>121865925</v>
      </c>
      <c r="I10" s="26">
        <v>2169908</v>
      </c>
      <c r="J10" s="27">
        <v>488153593</v>
      </c>
      <c r="K10" s="23">
        <v>671369866</v>
      </c>
      <c r="L10" s="24">
        <v>882618227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261661758</v>
      </c>
      <c r="D13" s="35">
        <f t="shared" ref="D13:L13" si="0">SUM(D6:D12)</f>
        <v>285386454</v>
      </c>
      <c r="E13" s="36">
        <f t="shared" si="0"/>
        <v>67264845</v>
      </c>
      <c r="F13" s="37">
        <f t="shared" si="0"/>
        <v>923995541</v>
      </c>
      <c r="G13" s="35">
        <f t="shared" si="0"/>
        <v>257380884</v>
      </c>
      <c r="H13" s="36">
        <f t="shared" si="0"/>
        <v>257380884</v>
      </c>
      <c r="I13" s="38">
        <f t="shared" si="0"/>
        <v>98157490</v>
      </c>
      <c r="J13" s="39">
        <f t="shared" si="0"/>
        <v>826853571</v>
      </c>
      <c r="K13" s="35">
        <f t="shared" si="0"/>
        <v>1082264228</v>
      </c>
      <c r="L13" s="36">
        <f t="shared" si="0"/>
        <v>1375481129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1167668827</v>
      </c>
      <c r="D17" s="23">
        <v>1101144677</v>
      </c>
      <c r="E17" s="24">
        <v>974249097</v>
      </c>
      <c r="F17" s="29">
        <v>1065336014</v>
      </c>
      <c r="G17" s="30">
        <v>1043537461</v>
      </c>
      <c r="H17" s="31">
        <v>1043537461</v>
      </c>
      <c r="I17" s="26">
        <v>934598874</v>
      </c>
      <c r="J17" s="32">
        <v>1042507178</v>
      </c>
      <c r="K17" s="30">
        <v>1074175154</v>
      </c>
      <c r="L17" s="31">
        <v>1103190648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1758764</v>
      </c>
      <c r="H21" s="24">
        <v>1758764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1167668827</v>
      </c>
      <c r="D25" s="41">
        <f t="shared" ref="D25:L25" si="1">SUM(D15:D24)</f>
        <v>1101144677</v>
      </c>
      <c r="E25" s="42">
        <f t="shared" si="1"/>
        <v>974249097</v>
      </c>
      <c r="F25" s="43">
        <f t="shared" si="1"/>
        <v>1065336014</v>
      </c>
      <c r="G25" s="41">
        <f t="shared" si="1"/>
        <v>1045296225</v>
      </c>
      <c r="H25" s="42">
        <f t="shared" si="1"/>
        <v>1045296225</v>
      </c>
      <c r="I25" s="44">
        <f t="shared" si="1"/>
        <v>934598874</v>
      </c>
      <c r="J25" s="45">
        <f t="shared" si="1"/>
        <v>1042507178</v>
      </c>
      <c r="K25" s="41">
        <f t="shared" si="1"/>
        <v>1074175154</v>
      </c>
      <c r="L25" s="42">
        <f t="shared" si="1"/>
        <v>1103190648</v>
      </c>
    </row>
    <row r="26" spans="1:12" x14ac:dyDescent="0.25">
      <c r="A26" s="33" t="s">
        <v>42</v>
      </c>
      <c r="B26" s="34" t="s">
        <v>19</v>
      </c>
      <c r="C26" s="35">
        <f>+C13+C25</f>
        <v>1429330585</v>
      </c>
      <c r="D26" s="35">
        <f t="shared" ref="D26:L26" si="2">+D13+D25</f>
        <v>1386531131</v>
      </c>
      <c r="E26" s="36">
        <f t="shared" si="2"/>
        <v>1041513942</v>
      </c>
      <c r="F26" s="37">
        <f t="shared" si="2"/>
        <v>1989331555</v>
      </c>
      <c r="G26" s="35">
        <f t="shared" si="2"/>
        <v>1302677109</v>
      </c>
      <c r="H26" s="36">
        <f t="shared" si="2"/>
        <v>1302677109</v>
      </c>
      <c r="I26" s="38">
        <f t="shared" si="2"/>
        <v>1032756364</v>
      </c>
      <c r="J26" s="39">
        <f t="shared" si="2"/>
        <v>1869360749</v>
      </c>
      <c r="K26" s="35">
        <f t="shared" si="2"/>
        <v>2156439382</v>
      </c>
      <c r="L26" s="36">
        <f t="shared" si="2"/>
        <v>2478671777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-9056</v>
      </c>
      <c r="D31" s="23">
        <v>4584</v>
      </c>
      <c r="E31" s="24">
        <v>13039</v>
      </c>
      <c r="F31" s="25">
        <v>4584</v>
      </c>
      <c r="G31" s="23">
        <v>13039</v>
      </c>
      <c r="H31" s="24">
        <v>13039</v>
      </c>
      <c r="I31" s="26">
        <v>16111</v>
      </c>
      <c r="J31" s="27">
        <v>13039</v>
      </c>
      <c r="K31" s="23">
        <v>13039</v>
      </c>
      <c r="L31" s="24">
        <v>13039</v>
      </c>
    </row>
    <row r="32" spans="1:12" x14ac:dyDescent="0.25">
      <c r="A32" s="28" t="s">
        <v>48</v>
      </c>
      <c r="B32" s="22" t="s">
        <v>49</v>
      </c>
      <c r="C32" s="23">
        <v>143566704</v>
      </c>
      <c r="D32" s="23">
        <v>596443999</v>
      </c>
      <c r="E32" s="24">
        <v>873183123</v>
      </c>
      <c r="F32" s="25">
        <v>0</v>
      </c>
      <c r="G32" s="23">
        <v>0</v>
      </c>
      <c r="H32" s="24">
        <v>0</v>
      </c>
      <c r="I32" s="26">
        <v>1579129945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-292971238</v>
      </c>
      <c r="D35" s="23">
        <v>-226840636</v>
      </c>
      <c r="E35" s="24">
        <v>-149626588</v>
      </c>
      <c r="F35" s="25">
        <v>-176801672</v>
      </c>
      <c r="G35" s="23">
        <v>-112888126</v>
      </c>
      <c r="H35" s="24">
        <v>-112888126</v>
      </c>
      <c r="I35" s="26">
        <v>-52013728</v>
      </c>
      <c r="J35" s="27">
        <v>-45390580</v>
      </c>
      <c r="K35" s="23">
        <v>16869159</v>
      </c>
      <c r="L35" s="24">
        <v>88654635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-149413590</v>
      </c>
      <c r="D37" s="35">
        <f t="shared" ref="D37:L37" si="3">SUM(D29:D36)</f>
        <v>369607947</v>
      </c>
      <c r="E37" s="36">
        <f t="shared" si="3"/>
        <v>723569574</v>
      </c>
      <c r="F37" s="37">
        <f t="shared" si="3"/>
        <v>-176797088</v>
      </c>
      <c r="G37" s="35">
        <f t="shared" si="3"/>
        <v>-112875087</v>
      </c>
      <c r="H37" s="36">
        <f t="shared" si="3"/>
        <v>-112875087</v>
      </c>
      <c r="I37" s="38">
        <f t="shared" si="3"/>
        <v>1527132328</v>
      </c>
      <c r="J37" s="39">
        <f t="shared" si="3"/>
        <v>-45377541</v>
      </c>
      <c r="K37" s="35">
        <f t="shared" si="3"/>
        <v>16882198</v>
      </c>
      <c r="L37" s="36">
        <f t="shared" si="3"/>
        <v>88667674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596443999</v>
      </c>
      <c r="G41" s="23">
        <v>873183124</v>
      </c>
      <c r="H41" s="24">
        <v>873183124</v>
      </c>
      <c r="I41" s="26">
        <v>0</v>
      </c>
      <c r="J41" s="27">
        <v>873183124</v>
      </c>
      <c r="K41" s="23">
        <v>873183124</v>
      </c>
      <c r="L41" s="24">
        <v>873183124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596443999</v>
      </c>
      <c r="G43" s="41">
        <f t="shared" si="4"/>
        <v>873183124</v>
      </c>
      <c r="H43" s="42">
        <f t="shared" si="4"/>
        <v>873183124</v>
      </c>
      <c r="I43" s="43">
        <f t="shared" si="4"/>
        <v>0</v>
      </c>
      <c r="J43" s="45">
        <f t="shared" si="4"/>
        <v>873183124</v>
      </c>
      <c r="K43" s="41">
        <f t="shared" si="4"/>
        <v>873183124</v>
      </c>
      <c r="L43" s="42">
        <f t="shared" si="4"/>
        <v>873183124</v>
      </c>
    </row>
    <row r="44" spans="1:12" x14ac:dyDescent="0.25">
      <c r="A44" s="33" t="s">
        <v>61</v>
      </c>
      <c r="B44" s="34" t="s">
        <v>19</v>
      </c>
      <c r="C44" s="35">
        <f>+C37+C43</f>
        <v>-149413590</v>
      </c>
      <c r="D44" s="35">
        <f t="shared" ref="D44:L44" si="5">+D37+D43</f>
        <v>369607947</v>
      </c>
      <c r="E44" s="36">
        <f t="shared" si="5"/>
        <v>723569574</v>
      </c>
      <c r="F44" s="37">
        <f t="shared" si="5"/>
        <v>419646911</v>
      </c>
      <c r="G44" s="35">
        <f t="shared" si="5"/>
        <v>760308037</v>
      </c>
      <c r="H44" s="36">
        <f t="shared" si="5"/>
        <v>760308037</v>
      </c>
      <c r="I44" s="38">
        <f t="shared" si="5"/>
        <v>1527132328</v>
      </c>
      <c r="J44" s="39">
        <f t="shared" si="5"/>
        <v>827805583</v>
      </c>
      <c r="K44" s="35">
        <f t="shared" si="5"/>
        <v>890065322</v>
      </c>
      <c r="L44" s="36">
        <f t="shared" si="5"/>
        <v>961850798</v>
      </c>
    </row>
    <row r="45" spans="1:12" x14ac:dyDescent="0.25">
      <c r="A45" s="47" t="s">
        <v>62</v>
      </c>
      <c r="B45" s="48" t="s">
        <v>63</v>
      </c>
      <c r="C45" s="49">
        <f>+C26-C44</f>
        <v>1578744175</v>
      </c>
      <c r="D45" s="49">
        <f t="shared" ref="D45:L45" si="6">+D26-D44</f>
        <v>1016923184</v>
      </c>
      <c r="E45" s="50">
        <f t="shared" si="6"/>
        <v>317944368</v>
      </c>
      <c r="F45" s="51">
        <f t="shared" si="6"/>
        <v>1569684644</v>
      </c>
      <c r="G45" s="49">
        <f t="shared" si="6"/>
        <v>542369072</v>
      </c>
      <c r="H45" s="50">
        <f t="shared" si="6"/>
        <v>542369072</v>
      </c>
      <c r="I45" s="52">
        <f t="shared" si="6"/>
        <v>-494375964</v>
      </c>
      <c r="J45" s="53">
        <f t="shared" si="6"/>
        <v>1041555166</v>
      </c>
      <c r="K45" s="49">
        <f t="shared" si="6"/>
        <v>1266374060</v>
      </c>
      <c r="L45" s="50">
        <f t="shared" si="6"/>
        <v>1516820979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-3210127706</v>
      </c>
      <c r="D47" s="23">
        <v>-4261458374</v>
      </c>
      <c r="E47" s="24">
        <v>-5035727659</v>
      </c>
      <c r="F47" s="25">
        <v>3413010110</v>
      </c>
      <c r="G47" s="23">
        <v>-4969991330</v>
      </c>
      <c r="H47" s="24">
        <v>-4969991330</v>
      </c>
      <c r="I47" s="26">
        <v>-5727333285</v>
      </c>
      <c r="J47" s="27">
        <v>-4837776602</v>
      </c>
      <c r="K47" s="23">
        <v>-4736894624</v>
      </c>
      <c r="L47" s="24">
        <v>-4733064837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-3210127706</v>
      </c>
      <c r="D50" s="56">
        <f t="shared" ref="D50:L50" si="7">SUM(D47:D49)</f>
        <v>-4261458374</v>
      </c>
      <c r="E50" s="57">
        <f t="shared" si="7"/>
        <v>-5035727659</v>
      </c>
      <c r="F50" s="58">
        <f t="shared" si="7"/>
        <v>3413010110</v>
      </c>
      <c r="G50" s="56">
        <f t="shared" si="7"/>
        <v>-4969991330</v>
      </c>
      <c r="H50" s="57">
        <f t="shared" si="7"/>
        <v>-4969991330</v>
      </c>
      <c r="I50" s="59">
        <f t="shared" si="7"/>
        <v>-5727333285</v>
      </c>
      <c r="J50" s="60">
        <f t="shared" si="7"/>
        <v>-4837776602</v>
      </c>
      <c r="K50" s="56">
        <f t="shared" si="7"/>
        <v>-4736894624</v>
      </c>
      <c r="L50" s="57">
        <f t="shared" si="7"/>
        <v>-4733064837</v>
      </c>
    </row>
    <row r="51" spans="1:12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96246736</v>
      </c>
      <c r="D7" s="23">
        <v>112042718</v>
      </c>
      <c r="E7" s="24">
        <v>125428046</v>
      </c>
      <c r="F7" s="25">
        <v>50198220</v>
      </c>
      <c r="G7" s="23">
        <v>50198220</v>
      </c>
      <c r="H7" s="24">
        <v>50198220</v>
      </c>
      <c r="I7" s="26">
        <v>118974369</v>
      </c>
      <c r="J7" s="27">
        <v>112362823</v>
      </c>
      <c r="K7" s="23">
        <v>109642640</v>
      </c>
      <c r="L7" s="24">
        <v>84711892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44629</v>
      </c>
      <c r="D10" s="23">
        <v>80441</v>
      </c>
      <c r="E10" s="24">
        <v>82777</v>
      </c>
      <c r="F10" s="25">
        <v>927331</v>
      </c>
      <c r="G10" s="23">
        <v>927331</v>
      </c>
      <c r="H10" s="24">
        <v>927331</v>
      </c>
      <c r="I10" s="26">
        <v>368944</v>
      </c>
      <c r="J10" s="27">
        <v>927331</v>
      </c>
      <c r="K10" s="23">
        <v>1020064</v>
      </c>
      <c r="L10" s="24">
        <v>1110064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96291365</v>
      </c>
      <c r="D13" s="35">
        <f t="shared" ref="D13:L13" si="0">SUM(D6:D12)</f>
        <v>112123159</v>
      </c>
      <c r="E13" s="36">
        <f t="shared" si="0"/>
        <v>125510823</v>
      </c>
      <c r="F13" s="37">
        <f t="shared" si="0"/>
        <v>51125551</v>
      </c>
      <c r="G13" s="35">
        <f t="shared" si="0"/>
        <v>51125551</v>
      </c>
      <c r="H13" s="36">
        <f t="shared" si="0"/>
        <v>51125551</v>
      </c>
      <c r="I13" s="38">
        <f t="shared" si="0"/>
        <v>119343313</v>
      </c>
      <c r="J13" s="39">
        <f t="shared" si="0"/>
        <v>113290154</v>
      </c>
      <c r="K13" s="35">
        <f t="shared" si="0"/>
        <v>110662704</v>
      </c>
      <c r="L13" s="36">
        <f t="shared" si="0"/>
        <v>85821956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368696240</v>
      </c>
      <c r="D17" s="23">
        <v>416290631</v>
      </c>
      <c r="E17" s="24">
        <v>448242553</v>
      </c>
      <c r="F17" s="29">
        <v>171008661</v>
      </c>
      <c r="G17" s="30">
        <v>506045956</v>
      </c>
      <c r="H17" s="31">
        <v>506045956</v>
      </c>
      <c r="I17" s="26">
        <v>499686744</v>
      </c>
      <c r="J17" s="32">
        <v>151878014</v>
      </c>
      <c r="K17" s="30">
        <v>176726091</v>
      </c>
      <c r="L17" s="31">
        <v>179622265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2906843</v>
      </c>
      <c r="D21" s="23">
        <v>2906843</v>
      </c>
      <c r="E21" s="24">
        <v>6312637</v>
      </c>
      <c r="F21" s="25">
        <v>4237000</v>
      </c>
      <c r="G21" s="23">
        <v>4879643</v>
      </c>
      <c r="H21" s="24">
        <v>4879643</v>
      </c>
      <c r="I21" s="26">
        <v>5027886</v>
      </c>
      <c r="J21" s="27">
        <v>6237000</v>
      </c>
      <c r="K21" s="23">
        <v>2237000</v>
      </c>
      <c r="L21" s="24">
        <v>2237000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371603083</v>
      </c>
      <c r="D25" s="41">
        <f t="shared" ref="D25:L25" si="1">SUM(D15:D24)</f>
        <v>419197474</v>
      </c>
      <c r="E25" s="42">
        <f t="shared" si="1"/>
        <v>454555190</v>
      </c>
      <c r="F25" s="43">
        <f t="shared" si="1"/>
        <v>175245661</v>
      </c>
      <c r="G25" s="41">
        <f t="shared" si="1"/>
        <v>510925599</v>
      </c>
      <c r="H25" s="42">
        <f t="shared" si="1"/>
        <v>510925599</v>
      </c>
      <c r="I25" s="44">
        <f t="shared" si="1"/>
        <v>504714630</v>
      </c>
      <c r="J25" s="45">
        <f t="shared" si="1"/>
        <v>158115014</v>
      </c>
      <c r="K25" s="41">
        <f t="shared" si="1"/>
        <v>178963091</v>
      </c>
      <c r="L25" s="42">
        <f t="shared" si="1"/>
        <v>181859265</v>
      </c>
    </row>
    <row r="26" spans="1:12" x14ac:dyDescent="0.25">
      <c r="A26" s="33" t="s">
        <v>42</v>
      </c>
      <c r="B26" s="34" t="s">
        <v>19</v>
      </c>
      <c r="C26" s="35">
        <f>+C13+C25</f>
        <v>467894448</v>
      </c>
      <c r="D26" s="35">
        <f t="shared" ref="D26:L26" si="2">+D13+D25</f>
        <v>531320633</v>
      </c>
      <c r="E26" s="36">
        <f t="shared" si="2"/>
        <v>580066013</v>
      </c>
      <c r="F26" s="37">
        <f t="shared" si="2"/>
        <v>226371212</v>
      </c>
      <c r="G26" s="35">
        <f t="shared" si="2"/>
        <v>562051150</v>
      </c>
      <c r="H26" s="36">
        <f t="shared" si="2"/>
        <v>562051150</v>
      </c>
      <c r="I26" s="38">
        <f t="shared" si="2"/>
        <v>624057943</v>
      </c>
      <c r="J26" s="39">
        <f t="shared" si="2"/>
        <v>271405168</v>
      </c>
      <c r="K26" s="35">
        <f t="shared" si="2"/>
        <v>289625795</v>
      </c>
      <c r="L26" s="36">
        <f t="shared" si="2"/>
        <v>267681221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17422447</v>
      </c>
      <c r="F32" s="25">
        <v>0</v>
      </c>
      <c r="G32" s="23">
        <v>0</v>
      </c>
      <c r="H32" s="24">
        <v>0</v>
      </c>
      <c r="I32" s="26">
        <v>14349721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2666155</v>
      </c>
      <c r="D33" s="23">
        <v>3641686</v>
      </c>
      <c r="E33" s="24">
        <v>4635749</v>
      </c>
      <c r="F33" s="25">
        <v>0</v>
      </c>
      <c r="G33" s="23">
        <v>0</v>
      </c>
      <c r="H33" s="24">
        <v>0</v>
      </c>
      <c r="I33" s="26">
        <v>2641858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21226705</v>
      </c>
      <c r="D35" s="23">
        <v>22150020</v>
      </c>
      <c r="E35" s="24">
        <v>24728033</v>
      </c>
      <c r="F35" s="25">
        <v>0</v>
      </c>
      <c r="G35" s="23">
        <v>0</v>
      </c>
      <c r="H35" s="24">
        <v>0</v>
      </c>
      <c r="I35" s="26">
        <v>20017334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23892860</v>
      </c>
      <c r="D37" s="35">
        <f t="shared" ref="D37:L37" si="3">SUM(D29:D36)</f>
        <v>25791706</v>
      </c>
      <c r="E37" s="36">
        <f t="shared" si="3"/>
        <v>46786229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37008913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23892860</v>
      </c>
      <c r="D44" s="35">
        <f t="shared" ref="D44:L44" si="5">+D37+D43</f>
        <v>25791706</v>
      </c>
      <c r="E44" s="36">
        <f t="shared" si="5"/>
        <v>46786229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37008913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444001588</v>
      </c>
      <c r="D45" s="49">
        <f t="shared" ref="D45:L45" si="6">+D26-D44</f>
        <v>505528927</v>
      </c>
      <c r="E45" s="50">
        <f t="shared" si="6"/>
        <v>533279784</v>
      </c>
      <c r="F45" s="51">
        <f t="shared" si="6"/>
        <v>226371212</v>
      </c>
      <c r="G45" s="49">
        <f t="shared" si="6"/>
        <v>562051150</v>
      </c>
      <c r="H45" s="50">
        <f t="shared" si="6"/>
        <v>562051150</v>
      </c>
      <c r="I45" s="52">
        <f t="shared" si="6"/>
        <v>587049030</v>
      </c>
      <c r="J45" s="53">
        <f t="shared" si="6"/>
        <v>271405168</v>
      </c>
      <c r="K45" s="49">
        <f t="shared" si="6"/>
        <v>289625795</v>
      </c>
      <c r="L45" s="50">
        <f t="shared" si="6"/>
        <v>267681221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401735930</v>
      </c>
      <c r="D47" s="23">
        <v>474791682</v>
      </c>
      <c r="E47" s="24">
        <v>538070063</v>
      </c>
      <c r="F47" s="25">
        <v>170929167</v>
      </c>
      <c r="G47" s="23">
        <v>170929167</v>
      </c>
      <c r="H47" s="24">
        <v>170929167</v>
      </c>
      <c r="I47" s="26">
        <v>605885928</v>
      </c>
      <c r="J47" s="27">
        <v>170929167</v>
      </c>
      <c r="K47" s="23">
        <v>170929167</v>
      </c>
      <c r="L47" s="24">
        <v>170929167</v>
      </c>
    </row>
    <row r="48" spans="1:12" x14ac:dyDescent="0.25">
      <c r="A48" s="28" t="s">
        <v>67</v>
      </c>
      <c r="B48" s="22" t="s">
        <v>68</v>
      </c>
      <c r="C48" s="23">
        <v>-18253705</v>
      </c>
      <c r="D48" s="23">
        <v>-23465101</v>
      </c>
      <c r="E48" s="24">
        <v>-31187106</v>
      </c>
      <c r="F48" s="25">
        <v>0</v>
      </c>
      <c r="G48" s="23">
        <v>0</v>
      </c>
      <c r="H48" s="24">
        <v>0</v>
      </c>
      <c r="I48" s="26">
        <v>-82003045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383482225</v>
      </c>
      <c r="D50" s="56">
        <f t="shared" ref="D50:L50" si="7">SUM(D47:D49)</f>
        <v>451326581</v>
      </c>
      <c r="E50" s="57">
        <f t="shared" si="7"/>
        <v>506882957</v>
      </c>
      <c r="F50" s="58">
        <f t="shared" si="7"/>
        <v>170929167</v>
      </c>
      <c r="G50" s="56">
        <f t="shared" si="7"/>
        <v>170929167</v>
      </c>
      <c r="H50" s="57">
        <f t="shared" si="7"/>
        <v>170929167</v>
      </c>
      <c r="I50" s="59">
        <f t="shared" si="7"/>
        <v>523882883</v>
      </c>
      <c r="J50" s="60">
        <f t="shared" si="7"/>
        <v>170929167</v>
      </c>
      <c r="K50" s="56">
        <f t="shared" si="7"/>
        <v>170929167</v>
      </c>
      <c r="L50" s="57">
        <f t="shared" si="7"/>
        <v>170929167</v>
      </c>
    </row>
    <row r="51" spans="1:12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-46185313</v>
      </c>
      <c r="E6" s="24">
        <v>-31773452</v>
      </c>
      <c r="F6" s="25">
        <v>11818763</v>
      </c>
      <c r="G6" s="23">
        <v>-46658807</v>
      </c>
      <c r="H6" s="24">
        <v>-46658807</v>
      </c>
      <c r="I6" s="26">
        <v>-36502619</v>
      </c>
      <c r="J6" s="27">
        <v>189992672</v>
      </c>
      <c r="K6" s="23">
        <v>384373331</v>
      </c>
      <c r="L6" s="24">
        <v>600692940</v>
      </c>
    </row>
    <row r="7" spans="1:12" x14ac:dyDescent="0.25">
      <c r="A7" s="28" t="s">
        <v>22</v>
      </c>
      <c r="B7" s="22" t="s">
        <v>9</v>
      </c>
      <c r="C7" s="23">
        <v>101455303</v>
      </c>
      <c r="D7" s="23">
        <v>52324843</v>
      </c>
      <c r="E7" s="24">
        <v>67502756</v>
      </c>
      <c r="F7" s="25">
        <v>-47521590</v>
      </c>
      <c r="G7" s="23">
        <v>6255213</v>
      </c>
      <c r="H7" s="24">
        <v>6255213</v>
      </c>
      <c r="I7" s="26">
        <v>79576003</v>
      </c>
      <c r="J7" s="27">
        <v>8622346</v>
      </c>
      <c r="K7" s="23">
        <v>8270796</v>
      </c>
      <c r="L7" s="24">
        <v>7901669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461090</v>
      </c>
      <c r="D10" s="23">
        <v>-955771</v>
      </c>
      <c r="E10" s="24">
        <v>-3934378</v>
      </c>
      <c r="F10" s="25">
        <v>0</v>
      </c>
      <c r="G10" s="23">
        <v>115088630</v>
      </c>
      <c r="H10" s="24">
        <v>115088630</v>
      </c>
      <c r="I10" s="26">
        <v>-8235700</v>
      </c>
      <c r="J10" s="27">
        <v>6907701</v>
      </c>
      <c r="K10" s="23">
        <v>6907701</v>
      </c>
      <c r="L10" s="24">
        <v>6907701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4865247</v>
      </c>
      <c r="E11" s="24">
        <v>11984040</v>
      </c>
      <c r="F11" s="29">
        <v>0</v>
      </c>
      <c r="G11" s="30">
        <v>0</v>
      </c>
      <c r="H11" s="31">
        <v>0</v>
      </c>
      <c r="I11" s="26">
        <v>12701971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101916393</v>
      </c>
      <c r="D13" s="35">
        <f t="shared" ref="D13:L13" si="0">SUM(D6:D12)</f>
        <v>10049006</v>
      </c>
      <c r="E13" s="36">
        <f t="shared" si="0"/>
        <v>43778966</v>
      </c>
      <c r="F13" s="37">
        <f t="shared" si="0"/>
        <v>-35702827</v>
      </c>
      <c r="G13" s="35">
        <f t="shared" si="0"/>
        <v>74685036</v>
      </c>
      <c r="H13" s="36">
        <f t="shared" si="0"/>
        <v>74685036</v>
      </c>
      <c r="I13" s="38">
        <f t="shared" si="0"/>
        <v>47539655</v>
      </c>
      <c r="J13" s="39">
        <f t="shared" si="0"/>
        <v>205522719</v>
      </c>
      <c r="K13" s="35">
        <f t="shared" si="0"/>
        <v>399551828</v>
      </c>
      <c r="L13" s="36">
        <f t="shared" si="0"/>
        <v>615502310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174260069</v>
      </c>
      <c r="D17" s="23">
        <v>173157906</v>
      </c>
      <c r="E17" s="24">
        <v>183153877</v>
      </c>
      <c r="F17" s="29">
        <v>-3932202</v>
      </c>
      <c r="G17" s="30">
        <v>-3932202</v>
      </c>
      <c r="H17" s="31">
        <v>-3932202</v>
      </c>
      <c r="I17" s="26">
        <v>177868007</v>
      </c>
      <c r="J17" s="32">
        <v>189308245</v>
      </c>
      <c r="K17" s="30">
        <v>224100782</v>
      </c>
      <c r="L17" s="31">
        <v>256636413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230463</v>
      </c>
      <c r="D21" s="23">
        <v>230463</v>
      </c>
      <c r="E21" s="24">
        <v>230463</v>
      </c>
      <c r="F21" s="25">
        <v>0</v>
      </c>
      <c r="G21" s="23">
        <v>0</v>
      </c>
      <c r="H21" s="24">
        <v>0</v>
      </c>
      <c r="I21" s="26">
        <v>230463</v>
      </c>
      <c r="J21" s="27">
        <v>230463</v>
      </c>
      <c r="K21" s="23">
        <v>230463</v>
      </c>
      <c r="L21" s="24">
        <v>230463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174490532</v>
      </c>
      <c r="D25" s="41">
        <f t="shared" ref="D25:L25" si="1">SUM(D15:D24)</f>
        <v>173388369</v>
      </c>
      <c r="E25" s="42">
        <f t="shared" si="1"/>
        <v>183384340</v>
      </c>
      <c r="F25" s="43">
        <f t="shared" si="1"/>
        <v>-3932202</v>
      </c>
      <c r="G25" s="41">
        <f t="shared" si="1"/>
        <v>-3932202</v>
      </c>
      <c r="H25" s="42">
        <f t="shared" si="1"/>
        <v>-3932202</v>
      </c>
      <c r="I25" s="44">
        <f t="shared" si="1"/>
        <v>178098470</v>
      </c>
      <c r="J25" s="45">
        <f t="shared" si="1"/>
        <v>189538708</v>
      </c>
      <c r="K25" s="41">
        <f t="shared" si="1"/>
        <v>224331245</v>
      </c>
      <c r="L25" s="42">
        <f t="shared" si="1"/>
        <v>256866876</v>
      </c>
    </row>
    <row r="26" spans="1:12" x14ac:dyDescent="0.25">
      <c r="A26" s="33" t="s">
        <v>42</v>
      </c>
      <c r="B26" s="34" t="s">
        <v>19</v>
      </c>
      <c r="C26" s="35">
        <f>+C13+C25</f>
        <v>276406925</v>
      </c>
      <c r="D26" s="35">
        <f t="shared" ref="D26:L26" si="2">+D13+D25</f>
        <v>183437375</v>
      </c>
      <c r="E26" s="36">
        <f t="shared" si="2"/>
        <v>227163306</v>
      </c>
      <c r="F26" s="37">
        <f t="shared" si="2"/>
        <v>-39635029</v>
      </c>
      <c r="G26" s="35">
        <f t="shared" si="2"/>
        <v>70752834</v>
      </c>
      <c r="H26" s="36">
        <f t="shared" si="2"/>
        <v>70752834</v>
      </c>
      <c r="I26" s="38">
        <f t="shared" si="2"/>
        <v>225638125</v>
      </c>
      <c r="J26" s="39">
        <f t="shared" si="2"/>
        <v>395061427</v>
      </c>
      <c r="K26" s="35">
        <f t="shared" si="2"/>
        <v>623883073</v>
      </c>
      <c r="L26" s="36">
        <f t="shared" si="2"/>
        <v>872369186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5173969</v>
      </c>
      <c r="E31" s="24">
        <v>5573049</v>
      </c>
      <c r="F31" s="25">
        <v>0</v>
      </c>
      <c r="G31" s="23">
        <v>0</v>
      </c>
      <c r="H31" s="24">
        <v>0</v>
      </c>
      <c r="I31" s="26">
        <v>6672960</v>
      </c>
      <c r="J31" s="27">
        <v>6506762</v>
      </c>
      <c r="K31" s="23">
        <v>6506762</v>
      </c>
      <c r="L31" s="24">
        <v>6506762</v>
      </c>
    </row>
    <row r="32" spans="1:12" x14ac:dyDescent="0.25">
      <c r="A32" s="28" t="s">
        <v>48</v>
      </c>
      <c r="B32" s="22" t="s">
        <v>49</v>
      </c>
      <c r="C32" s="23">
        <v>25251739</v>
      </c>
      <c r="D32" s="23">
        <v>38610680</v>
      </c>
      <c r="E32" s="24">
        <v>93125513</v>
      </c>
      <c r="F32" s="25">
        <v>-50106642</v>
      </c>
      <c r="G32" s="23">
        <v>64981968</v>
      </c>
      <c r="H32" s="24">
        <v>64981968</v>
      </c>
      <c r="I32" s="26">
        <v>39101937</v>
      </c>
      <c r="J32" s="27">
        <v>134067497</v>
      </c>
      <c r="K32" s="23">
        <v>279978132</v>
      </c>
      <c r="L32" s="24">
        <v>432308835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-4</v>
      </c>
      <c r="H33" s="24">
        <v>-4</v>
      </c>
      <c r="I33" s="26">
        <v>17354000</v>
      </c>
      <c r="J33" s="27">
        <v>5141000</v>
      </c>
      <c r="K33" s="23">
        <v>5141000</v>
      </c>
      <c r="L33" s="24">
        <v>5141000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58407867</v>
      </c>
      <c r="D35" s="23">
        <v>69326493</v>
      </c>
      <c r="E35" s="24">
        <v>80656815</v>
      </c>
      <c r="F35" s="25">
        <v>0</v>
      </c>
      <c r="G35" s="23">
        <v>51782371</v>
      </c>
      <c r="H35" s="24">
        <v>51782371</v>
      </c>
      <c r="I35" s="26">
        <v>87407942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83659606</v>
      </c>
      <c r="D37" s="35">
        <f t="shared" ref="D37:L37" si="3">SUM(D29:D36)</f>
        <v>113111142</v>
      </c>
      <c r="E37" s="36">
        <f t="shared" si="3"/>
        <v>179355377</v>
      </c>
      <c r="F37" s="37">
        <f t="shared" si="3"/>
        <v>-50106642</v>
      </c>
      <c r="G37" s="35">
        <f t="shared" si="3"/>
        <v>116764335</v>
      </c>
      <c r="H37" s="36">
        <f t="shared" si="3"/>
        <v>116764335</v>
      </c>
      <c r="I37" s="38">
        <f t="shared" si="3"/>
        <v>150536839</v>
      </c>
      <c r="J37" s="39">
        <f t="shared" si="3"/>
        <v>145715259</v>
      </c>
      <c r="K37" s="35">
        <f t="shared" si="3"/>
        <v>291625894</v>
      </c>
      <c r="L37" s="36">
        <f t="shared" si="3"/>
        <v>443956597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71654000</v>
      </c>
      <c r="J41" s="27">
        <v>70365318</v>
      </c>
      <c r="K41" s="23">
        <v>29365318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71654000</v>
      </c>
      <c r="J43" s="45">
        <f t="shared" si="4"/>
        <v>70365318</v>
      </c>
      <c r="K43" s="41">
        <f t="shared" si="4"/>
        <v>29365318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83659606</v>
      </c>
      <c r="D44" s="35">
        <f t="shared" ref="D44:L44" si="5">+D37+D43</f>
        <v>113111142</v>
      </c>
      <c r="E44" s="36">
        <f t="shared" si="5"/>
        <v>179355377</v>
      </c>
      <c r="F44" s="37">
        <f t="shared" si="5"/>
        <v>-50106642</v>
      </c>
      <c r="G44" s="35">
        <f t="shared" si="5"/>
        <v>116764335</v>
      </c>
      <c r="H44" s="36">
        <f t="shared" si="5"/>
        <v>116764335</v>
      </c>
      <c r="I44" s="38">
        <f t="shared" si="5"/>
        <v>222190839</v>
      </c>
      <c r="J44" s="39">
        <f t="shared" si="5"/>
        <v>216080577</v>
      </c>
      <c r="K44" s="35">
        <f t="shared" si="5"/>
        <v>320991212</v>
      </c>
      <c r="L44" s="36">
        <f t="shared" si="5"/>
        <v>443956597</v>
      </c>
    </row>
    <row r="45" spans="1:12" x14ac:dyDescent="0.25">
      <c r="A45" s="47" t="s">
        <v>62</v>
      </c>
      <c r="B45" s="48" t="s">
        <v>63</v>
      </c>
      <c r="C45" s="49">
        <f>+C26-C44</f>
        <v>192747319</v>
      </c>
      <c r="D45" s="49">
        <f t="shared" ref="D45:L45" si="6">+D26-D44</f>
        <v>70326233</v>
      </c>
      <c r="E45" s="50">
        <f t="shared" si="6"/>
        <v>47807929</v>
      </c>
      <c r="F45" s="51">
        <f t="shared" si="6"/>
        <v>10471613</v>
      </c>
      <c r="G45" s="49">
        <f t="shared" si="6"/>
        <v>-46011501</v>
      </c>
      <c r="H45" s="50">
        <f t="shared" si="6"/>
        <v>-46011501</v>
      </c>
      <c r="I45" s="52">
        <f t="shared" si="6"/>
        <v>3447286</v>
      </c>
      <c r="J45" s="53">
        <f t="shared" si="6"/>
        <v>178980850</v>
      </c>
      <c r="K45" s="49">
        <f t="shared" si="6"/>
        <v>302891861</v>
      </c>
      <c r="L45" s="50">
        <f t="shared" si="6"/>
        <v>428412589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138501990</v>
      </c>
      <c r="D47" s="23">
        <v>55223463</v>
      </c>
      <c r="E47" s="24">
        <v>13249624</v>
      </c>
      <c r="F47" s="25">
        <v>10471613</v>
      </c>
      <c r="G47" s="23">
        <v>5770870</v>
      </c>
      <c r="H47" s="24">
        <v>5770870</v>
      </c>
      <c r="I47" s="26">
        <v>-39727136</v>
      </c>
      <c r="J47" s="27">
        <v>178980850</v>
      </c>
      <c r="K47" s="23">
        <v>302891861</v>
      </c>
      <c r="L47" s="24">
        <v>428412589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138501990</v>
      </c>
      <c r="D50" s="56">
        <f t="shared" ref="D50:L50" si="7">SUM(D47:D49)</f>
        <v>55223463</v>
      </c>
      <c r="E50" s="57">
        <f t="shared" si="7"/>
        <v>13249624</v>
      </c>
      <c r="F50" s="58">
        <f t="shared" si="7"/>
        <v>10471613</v>
      </c>
      <c r="G50" s="56">
        <f t="shared" si="7"/>
        <v>5770870</v>
      </c>
      <c r="H50" s="57">
        <f t="shared" si="7"/>
        <v>5770870</v>
      </c>
      <c r="I50" s="59">
        <f t="shared" si="7"/>
        <v>-39727136</v>
      </c>
      <c r="J50" s="60">
        <f t="shared" si="7"/>
        <v>178980850</v>
      </c>
      <c r="K50" s="56">
        <f t="shared" si="7"/>
        <v>302891861</v>
      </c>
      <c r="L50" s="57">
        <f t="shared" si="7"/>
        <v>428412589</v>
      </c>
    </row>
    <row r="51" spans="1:12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76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-259081179</v>
      </c>
      <c r="F6" s="25">
        <v>-121008997</v>
      </c>
      <c r="G6" s="23">
        <v>-22416907</v>
      </c>
      <c r="H6" s="24">
        <v>-22416907</v>
      </c>
      <c r="I6" s="26">
        <v>-938870392</v>
      </c>
      <c r="J6" s="27">
        <v>-71488935</v>
      </c>
      <c r="K6" s="23">
        <v>-53574684</v>
      </c>
      <c r="L6" s="24">
        <v>-97761898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20488161</v>
      </c>
      <c r="F7" s="25">
        <v>557069039</v>
      </c>
      <c r="G7" s="23">
        <v>660009460</v>
      </c>
      <c r="H7" s="24">
        <v>660009460</v>
      </c>
      <c r="I7" s="26">
        <v>19507208</v>
      </c>
      <c r="J7" s="27">
        <v>162398786</v>
      </c>
      <c r="K7" s="23">
        <v>142599040</v>
      </c>
      <c r="L7" s="24">
        <v>146154652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-448879680</v>
      </c>
      <c r="G8" s="23">
        <v>-557251104</v>
      </c>
      <c r="H8" s="24">
        <v>-557251104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-114492</v>
      </c>
      <c r="D10" s="23">
        <v>774998</v>
      </c>
      <c r="E10" s="24">
        <v>620590</v>
      </c>
      <c r="F10" s="25">
        <v>55490</v>
      </c>
      <c r="G10" s="23">
        <v>-535510</v>
      </c>
      <c r="H10" s="24">
        <v>-535510</v>
      </c>
      <c r="I10" s="26">
        <v>553247</v>
      </c>
      <c r="J10" s="27">
        <v>-590901</v>
      </c>
      <c r="K10" s="23">
        <v>-791928</v>
      </c>
      <c r="L10" s="24">
        <v>-1088798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9613962</v>
      </c>
      <c r="F11" s="29">
        <v>0</v>
      </c>
      <c r="G11" s="30">
        <v>0</v>
      </c>
      <c r="H11" s="31">
        <v>0</v>
      </c>
      <c r="I11" s="26">
        <v>7043033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-114492</v>
      </c>
      <c r="D13" s="35">
        <f t="shared" ref="D13:L13" si="0">SUM(D6:D12)</f>
        <v>774998</v>
      </c>
      <c r="E13" s="36">
        <f t="shared" si="0"/>
        <v>-228358466</v>
      </c>
      <c r="F13" s="37">
        <f t="shared" si="0"/>
        <v>-12764148</v>
      </c>
      <c r="G13" s="35">
        <f t="shared" si="0"/>
        <v>79805939</v>
      </c>
      <c r="H13" s="36">
        <f t="shared" si="0"/>
        <v>79805939</v>
      </c>
      <c r="I13" s="38">
        <f t="shared" si="0"/>
        <v>-911766904</v>
      </c>
      <c r="J13" s="39">
        <f t="shared" si="0"/>
        <v>90318950</v>
      </c>
      <c r="K13" s="35">
        <f t="shared" si="0"/>
        <v>88232428</v>
      </c>
      <c r="L13" s="36">
        <f t="shared" si="0"/>
        <v>47303956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118755860</v>
      </c>
      <c r="D17" s="23">
        <v>-169604</v>
      </c>
      <c r="E17" s="24">
        <v>-5008427</v>
      </c>
      <c r="F17" s="29">
        <v>55697415</v>
      </c>
      <c r="G17" s="30">
        <v>33521195</v>
      </c>
      <c r="H17" s="31">
        <v>33521195</v>
      </c>
      <c r="I17" s="26">
        <v>-110417542</v>
      </c>
      <c r="J17" s="32">
        <v>20052027</v>
      </c>
      <c r="K17" s="30">
        <v>-29667210</v>
      </c>
      <c r="L17" s="31">
        <v>-33788881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751825</v>
      </c>
      <c r="E21" s="24">
        <v>751825</v>
      </c>
      <c r="F21" s="25">
        <v>-19308</v>
      </c>
      <c r="G21" s="23">
        <v>-19308</v>
      </c>
      <c r="H21" s="24">
        <v>-19308</v>
      </c>
      <c r="I21" s="26">
        <v>751825</v>
      </c>
      <c r="J21" s="27">
        <v>-19501</v>
      </c>
      <c r="K21" s="23">
        <v>-19696</v>
      </c>
      <c r="L21" s="24">
        <v>-19893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118755860</v>
      </c>
      <c r="D25" s="41">
        <f t="shared" ref="D25:L25" si="1">SUM(D15:D24)</f>
        <v>582221</v>
      </c>
      <c r="E25" s="42">
        <f t="shared" si="1"/>
        <v>-4256602</v>
      </c>
      <c r="F25" s="43">
        <f t="shared" si="1"/>
        <v>55678107</v>
      </c>
      <c r="G25" s="41">
        <f t="shared" si="1"/>
        <v>33501887</v>
      </c>
      <c r="H25" s="42">
        <f t="shared" si="1"/>
        <v>33501887</v>
      </c>
      <c r="I25" s="44">
        <f t="shared" si="1"/>
        <v>-109665717</v>
      </c>
      <c r="J25" s="45">
        <f t="shared" si="1"/>
        <v>20032526</v>
      </c>
      <c r="K25" s="41">
        <f t="shared" si="1"/>
        <v>-29686906</v>
      </c>
      <c r="L25" s="42">
        <f t="shared" si="1"/>
        <v>-33808774</v>
      </c>
    </row>
    <row r="26" spans="1:12" x14ac:dyDescent="0.25">
      <c r="A26" s="33" t="s">
        <v>42</v>
      </c>
      <c r="B26" s="34" t="s">
        <v>19</v>
      </c>
      <c r="C26" s="35">
        <f>+C13+C25</f>
        <v>118641368</v>
      </c>
      <c r="D26" s="35">
        <f t="shared" ref="D26:L26" si="2">+D13+D25</f>
        <v>1357219</v>
      </c>
      <c r="E26" s="36">
        <f t="shared" si="2"/>
        <v>-232615068</v>
      </c>
      <c r="F26" s="37">
        <f t="shared" si="2"/>
        <v>42913959</v>
      </c>
      <c r="G26" s="35">
        <f t="shared" si="2"/>
        <v>113307826</v>
      </c>
      <c r="H26" s="36">
        <f t="shared" si="2"/>
        <v>113307826</v>
      </c>
      <c r="I26" s="38">
        <f t="shared" si="2"/>
        <v>-1021432621</v>
      </c>
      <c r="J26" s="39">
        <f t="shared" si="2"/>
        <v>110351476</v>
      </c>
      <c r="K26" s="35">
        <f t="shared" si="2"/>
        <v>58545522</v>
      </c>
      <c r="L26" s="36">
        <f t="shared" si="2"/>
        <v>13495182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-31791150</v>
      </c>
      <c r="E32" s="24">
        <v>-77753709</v>
      </c>
      <c r="F32" s="25">
        <v>-5879360</v>
      </c>
      <c r="G32" s="23">
        <v>108530978</v>
      </c>
      <c r="H32" s="24">
        <v>108530978</v>
      </c>
      <c r="I32" s="26">
        <v>-93168672</v>
      </c>
      <c r="J32" s="27">
        <v>49008874</v>
      </c>
      <c r="K32" s="23">
        <v>34446867</v>
      </c>
      <c r="L32" s="24">
        <v>37432767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-12415938</v>
      </c>
      <c r="F33" s="25">
        <v>7354398</v>
      </c>
      <c r="G33" s="23">
        <v>4736745</v>
      </c>
      <c r="H33" s="24">
        <v>4736745</v>
      </c>
      <c r="I33" s="26">
        <v>50216907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571868</v>
      </c>
      <c r="F35" s="25">
        <v>75653880</v>
      </c>
      <c r="G35" s="23">
        <v>75653880</v>
      </c>
      <c r="H35" s="24">
        <v>75653880</v>
      </c>
      <c r="I35" s="26">
        <v>413634</v>
      </c>
      <c r="J35" s="27">
        <v>110654590</v>
      </c>
      <c r="K35" s="23">
        <v>115634046</v>
      </c>
      <c r="L35" s="24">
        <v>118524898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-31791150</v>
      </c>
      <c r="E37" s="36">
        <f t="shared" si="3"/>
        <v>-89597779</v>
      </c>
      <c r="F37" s="37">
        <f t="shared" si="3"/>
        <v>77128918</v>
      </c>
      <c r="G37" s="35">
        <f t="shared" si="3"/>
        <v>188921603</v>
      </c>
      <c r="H37" s="36">
        <f t="shared" si="3"/>
        <v>188921603</v>
      </c>
      <c r="I37" s="38">
        <f t="shared" si="3"/>
        <v>-42538131</v>
      </c>
      <c r="J37" s="39">
        <f t="shared" si="3"/>
        <v>159663464</v>
      </c>
      <c r="K37" s="35">
        <f t="shared" si="3"/>
        <v>150080913</v>
      </c>
      <c r="L37" s="36">
        <f t="shared" si="3"/>
        <v>155957665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-31791150</v>
      </c>
      <c r="E44" s="36">
        <f t="shared" si="5"/>
        <v>-89597779</v>
      </c>
      <c r="F44" s="37">
        <f t="shared" si="5"/>
        <v>77128918</v>
      </c>
      <c r="G44" s="35">
        <f t="shared" si="5"/>
        <v>188921603</v>
      </c>
      <c r="H44" s="36">
        <f t="shared" si="5"/>
        <v>188921603</v>
      </c>
      <c r="I44" s="38">
        <f t="shared" si="5"/>
        <v>-42538131</v>
      </c>
      <c r="J44" s="39">
        <f t="shared" si="5"/>
        <v>159663464</v>
      </c>
      <c r="K44" s="35">
        <f t="shared" si="5"/>
        <v>150080913</v>
      </c>
      <c r="L44" s="36">
        <f t="shared" si="5"/>
        <v>155957665</v>
      </c>
    </row>
    <row r="45" spans="1:12" x14ac:dyDescent="0.25">
      <c r="A45" s="47" t="s">
        <v>62</v>
      </c>
      <c r="B45" s="48" t="s">
        <v>63</v>
      </c>
      <c r="C45" s="49">
        <f>+C26-C44</f>
        <v>118641368</v>
      </c>
      <c r="D45" s="49">
        <f t="shared" ref="D45:L45" si="6">+D26-D44</f>
        <v>33148369</v>
      </c>
      <c r="E45" s="50">
        <f t="shared" si="6"/>
        <v>-143017289</v>
      </c>
      <c r="F45" s="51">
        <f t="shared" si="6"/>
        <v>-34214959</v>
      </c>
      <c r="G45" s="49">
        <f t="shared" si="6"/>
        <v>-75613777</v>
      </c>
      <c r="H45" s="50">
        <f t="shared" si="6"/>
        <v>-75613777</v>
      </c>
      <c r="I45" s="52">
        <f t="shared" si="6"/>
        <v>-978894490</v>
      </c>
      <c r="J45" s="53">
        <f t="shared" si="6"/>
        <v>-49311988</v>
      </c>
      <c r="K45" s="49">
        <f t="shared" si="6"/>
        <v>-91535391</v>
      </c>
      <c r="L45" s="50">
        <f t="shared" si="6"/>
        <v>-142462483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-43798729</v>
      </c>
      <c r="E47" s="24">
        <v>-542669414</v>
      </c>
      <c r="F47" s="25">
        <v>-34989957</v>
      </c>
      <c r="G47" s="23">
        <v>-76388775</v>
      </c>
      <c r="H47" s="24">
        <v>-76388775</v>
      </c>
      <c r="I47" s="26">
        <v>-1227941643</v>
      </c>
      <c r="J47" s="27">
        <v>-50086986</v>
      </c>
      <c r="K47" s="23">
        <v>-92310389</v>
      </c>
      <c r="L47" s="24">
        <v>-143237481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-43798729</v>
      </c>
      <c r="E50" s="57">
        <f t="shared" si="7"/>
        <v>-542669414</v>
      </c>
      <c r="F50" s="58">
        <f t="shared" si="7"/>
        <v>-34989957</v>
      </c>
      <c r="G50" s="56">
        <f t="shared" si="7"/>
        <v>-76388775</v>
      </c>
      <c r="H50" s="57">
        <f t="shared" si="7"/>
        <v>-76388775</v>
      </c>
      <c r="I50" s="59">
        <f t="shared" si="7"/>
        <v>-1227941643</v>
      </c>
      <c r="J50" s="60">
        <f t="shared" si="7"/>
        <v>-50086986</v>
      </c>
      <c r="K50" s="56">
        <f t="shared" si="7"/>
        <v>-92310389</v>
      </c>
      <c r="L50" s="57">
        <f t="shared" si="7"/>
        <v>-143237481</v>
      </c>
    </row>
    <row r="51" spans="1:12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283649717</v>
      </c>
      <c r="D6" s="23">
        <v>0</v>
      </c>
      <c r="E6" s="24">
        <v>0</v>
      </c>
      <c r="F6" s="25">
        <v>320056545</v>
      </c>
      <c r="G6" s="23">
        <v>-136190937</v>
      </c>
      <c r="H6" s="24">
        <v>-136190937</v>
      </c>
      <c r="I6" s="26">
        <v>154536700</v>
      </c>
      <c r="J6" s="27">
        <v>-142819153</v>
      </c>
      <c r="K6" s="23">
        <v>-17707997</v>
      </c>
      <c r="L6" s="24">
        <v>-40028412</v>
      </c>
    </row>
    <row r="7" spans="1:12" x14ac:dyDescent="0.25">
      <c r="A7" s="28" t="s">
        <v>22</v>
      </c>
      <c r="B7" s="22" t="s">
        <v>9</v>
      </c>
      <c r="C7" s="23">
        <v>121010924</v>
      </c>
      <c r="D7" s="23">
        <v>-1590943153</v>
      </c>
      <c r="E7" s="24">
        <v>-1753426234</v>
      </c>
      <c r="F7" s="25">
        <v>-279530262</v>
      </c>
      <c r="G7" s="23">
        <v>123787056</v>
      </c>
      <c r="H7" s="24">
        <v>123787056</v>
      </c>
      <c r="I7" s="26">
        <v>235863814</v>
      </c>
      <c r="J7" s="27">
        <v>50485643</v>
      </c>
      <c r="K7" s="23">
        <v>57913163</v>
      </c>
      <c r="L7" s="24">
        <v>63316572</v>
      </c>
    </row>
    <row r="8" spans="1:12" x14ac:dyDescent="0.25">
      <c r="A8" s="28" t="s">
        <v>23</v>
      </c>
      <c r="B8" s="22" t="s">
        <v>9</v>
      </c>
      <c r="C8" s="23">
        <v>-118754172</v>
      </c>
      <c r="D8" s="23">
        <v>0</v>
      </c>
      <c r="E8" s="24">
        <v>41713051</v>
      </c>
      <c r="F8" s="25">
        <v>96585263</v>
      </c>
      <c r="G8" s="23">
        <v>125574772</v>
      </c>
      <c r="H8" s="24">
        <v>125574772</v>
      </c>
      <c r="I8" s="26">
        <v>0</v>
      </c>
      <c r="J8" s="27">
        <v>117109259</v>
      </c>
      <c r="K8" s="23">
        <v>124135815</v>
      </c>
      <c r="L8" s="24">
        <v>131583963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33662</v>
      </c>
      <c r="D10" s="23">
        <v>957802</v>
      </c>
      <c r="E10" s="24">
        <v>674523</v>
      </c>
      <c r="F10" s="25">
        <v>957802</v>
      </c>
      <c r="G10" s="23">
        <v>2297202</v>
      </c>
      <c r="H10" s="24">
        <v>2297202</v>
      </c>
      <c r="I10" s="26">
        <v>-221590902</v>
      </c>
      <c r="J10" s="27">
        <v>1783238</v>
      </c>
      <c r="K10" s="23">
        <v>-52095961</v>
      </c>
      <c r="L10" s="24">
        <v>-58774848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58497969</v>
      </c>
      <c r="G11" s="30">
        <v>63571616</v>
      </c>
      <c r="H11" s="31">
        <v>63571616</v>
      </c>
      <c r="I11" s="26">
        <v>4515613</v>
      </c>
      <c r="J11" s="32">
        <v>72151539</v>
      </c>
      <c r="K11" s="30">
        <v>55739973</v>
      </c>
      <c r="L11" s="31">
        <v>64630288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285940131</v>
      </c>
      <c r="D13" s="35">
        <f t="shared" ref="D13:L13" si="0">SUM(D6:D12)</f>
        <v>-1589985351</v>
      </c>
      <c r="E13" s="36">
        <f t="shared" si="0"/>
        <v>-1711038660</v>
      </c>
      <c r="F13" s="37">
        <f t="shared" si="0"/>
        <v>196567317</v>
      </c>
      <c r="G13" s="35">
        <f t="shared" si="0"/>
        <v>179039709</v>
      </c>
      <c r="H13" s="36">
        <f t="shared" si="0"/>
        <v>179039709</v>
      </c>
      <c r="I13" s="38">
        <f t="shared" si="0"/>
        <v>173325225</v>
      </c>
      <c r="J13" s="39">
        <f t="shared" si="0"/>
        <v>98710526</v>
      </c>
      <c r="K13" s="35">
        <f t="shared" si="0"/>
        <v>167984993</v>
      </c>
      <c r="L13" s="36">
        <f t="shared" si="0"/>
        <v>160727563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71885172</v>
      </c>
      <c r="D17" s="23">
        <v>63108603</v>
      </c>
      <c r="E17" s="24">
        <v>40151581</v>
      </c>
      <c r="F17" s="29">
        <v>32099815</v>
      </c>
      <c r="G17" s="30">
        <v>25468737</v>
      </c>
      <c r="H17" s="31">
        <v>25468737</v>
      </c>
      <c r="I17" s="26">
        <v>17856354</v>
      </c>
      <c r="J17" s="32">
        <v>29044096</v>
      </c>
      <c r="K17" s="30">
        <v>-62769454</v>
      </c>
      <c r="L17" s="31">
        <v>-66535621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71885172</v>
      </c>
      <c r="D25" s="41">
        <f t="shared" ref="D25:L25" si="1">SUM(D15:D24)</f>
        <v>63108603</v>
      </c>
      <c r="E25" s="42">
        <f t="shared" si="1"/>
        <v>40151581</v>
      </c>
      <c r="F25" s="43">
        <f t="shared" si="1"/>
        <v>32099815</v>
      </c>
      <c r="G25" s="41">
        <f t="shared" si="1"/>
        <v>25468737</v>
      </c>
      <c r="H25" s="42">
        <f t="shared" si="1"/>
        <v>25468737</v>
      </c>
      <c r="I25" s="44">
        <f t="shared" si="1"/>
        <v>17856354</v>
      </c>
      <c r="J25" s="45">
        <f t="shared" si="1"/>
        <v>29044096</v>
      </c>
      <c r="K25" s="41">
        <f t="shared" si="1"/>
        <v>-62769454</v>
      </c>
      <c r="L25" s="42">
        <f t="shared" si="1"/>
        <v>-66535621</v>
      </c>
    </row>
    <row r="26" spans="1:12" x14ac:dyDescent="0.25">
      <c r="A26" s="33" t="s">
        <v>42</v>
      </c>
      <c r="B26" s="34" t="s">
        <v>19</v>
      </c>
      <c r="C26" s="35">
        <f>+C13+C25</f>
        <v>357825303</v>
      </c>
      <c r="D26" s="35">
        <f t="shared" ref="D26:L26" si="2">+D13+D25</f>
        <v>-1526876748</v>
      </c>
      <c r="E26" s="36">
        <f t="shared" si="2"/>
        <v>-1670887079</v>
      </c>
      <c r="F26" s="37">
        <f t="shared" si="2"/>
        <v>228667132</v>
      </c>
      <c r="G26" s="35">
        <f t="shared" si="2"/>
        <v>204508446</v>
      </c>
      <c r="H26" s="36">
        <f t="shared" si="2"/>
        <v>204508446</v>
      </c>
      <c r="I26" s="38">
        <f t="shared" si="2"/>
        <v>191181579</v>
      </c>
      <c r="J26" s="39">
        <f t="shared" si="2"/>
        <v>127754622</v>
      </c>
      <c r="K26" s="35">
        <f t="shared" si="2"/>
        <v>105215539</v>
      </c>
      <c r="L26" s="36">
        <f t="shared" si="2"/>
        <v>94191942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-1208838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173632407</v>
      </c>
      <c r="D32" s="23">
        <v>0</v>
      </c>
      <c r="E32" s="24">
        <v>2064972</v>
      </c>
      <c r="F32" s="25">
        <v>273455861</v>
      </c>
      <c r="G32" s="23">
        <v>52730521</v>
      </c>
      <c r="H32" s="24">
        <v>52730521</v>
      </c>
      <c r="I32" s="26">
        <v>176003359</v>
      </c>
      <c r="J32" s="27">
        <v>-702884759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71854992</v>
      </c>
      <c r="G35" s="23">
        <v>85279898</v>
      </c>
      <c r="H35" s="24">
        <v>85279898</v>
      </c>
      <c r="I35" s="26">
        <v>61108363</v>
      </c>
      <c r="J35" s="27">
        <v>23393179</v>
      </c>
      <c r="K35" s="23">
        <v>24796769</v>
      </c>
      <c r="L35" s="24">
        <v>26284576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172423569</v>
      </c>
      <c r="D37" s="35">
        <f t="shared" ref="D37:L37" si="3">SUM(D29:D36)</f>
        <v>0</v>
      </c>
      <c r="E37" s="36">
        <f t="shared" si="3"/>
        <v>2064972</v>
      </c>
      <c r="F37" s="37">
        <f t="shared" si="3"/>
        <v>345310853</v>
      </c>
      <c r="G37" s="35">
        <f t="shared" si="3"/>
        <v>138010419</v>
      </c>
      <c r="H37" s="36">
        <f t="shared" si="3"/>
        <v>138010419</v>
      </c>
      <c r="I37" s="38">
        <f t="shared" si="3"/>
        <v>237111722</v>
      </c>
      <c r="J37" s="39">
        <f t="shared" si="3"/>
        <v>-679491580</v>
      </c>
      <c r="K37" s="35">
        <f t="shared" si="3"/>
        <v>24796769</v>
      </c>
      <c r="L37" s="36">
        <f t="shared" si="3"/>
        <v>26284576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702884759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702884759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172423569</v>
      </c>
      <c r="D44" s="35">
        <f t="shared" ref="D44:L44" si="5">+D37+D43</f>
        <v>0</v>
      </c>
      <c r="E44" s="36">
        <f t="shared" si="5"/>
        <v>2064972</v>
      </c>
      <c r="F44" s="37">
        <f t="shared" si="5"/>
        <v>345310853</v>
      </c>
      <c r="G44" s="35">
        <f t="shared" si="5"/>
        <v>138010419</v>
      </c>
      <c r="H44" s="36">
        <f t="shared" si="5"/>
        <v>138010419</v>
      </c>
      <c r="I44" s="38">
        <f t="shared" si="5"/>
        <v>237111722</v>
      </c>
      <c r="J44" s="39">
        <f t="shared" si="5"/>
        <v>23393179</v>
      </c>
      <c r="K44" s="35">
        <f t="shared" si="5"/>
        <v>24796769</v>
      </c>
      <c r="L44" s="36">
        <f t="shared" si="5"/>
        <v>26284576</v>
      </c>
    </row>
    <row r="45" spans="1:12" x14ac:dyDescent="0.25">
      <c r="A45" s="47" t="s">
        <v>62</v>
      </c>
      <c r="B45" s="48" t="s">
        <v>63</v>
      </c>
      <c r="C45" s="49">
        <f>+C26-C44</f>
        <v>185401734</v>
      </c>
      <c r="D45" s="49">
        <f t="shared" ref="D45:L45" si="6">+D26-D44</f>
        <v>-1526876748</v>
      </c>
      <c r="E45" s="50">
        <f t="shared" si="6"/>
        <v>-1672952051</v>
      </c>
      <c r="F45" s="51">
        <f t="shared" si="6"/>
        <v>-116643721</v>
      </c>
      <c r="G45" s="49">
        <f t="shared" si="6"/>
        <v>66498027</v>
      </c>
      <c r="H45" s="50">
        <f t="shared" si="6"/>
        <v>66498027</v>
      </c>
      <c r="I45" s="52">
        <f t="shared" si="6"/>
        <v>-45930143</v>
      </c>
      <c r="J45" s="53">
        <f t="shared" si="6"/>
        <v>104361443</v>
      </c>
      <c r="K45" s="49">
        <f t="shared" si="6"/>
        <v>80418770</v>
      </c>
      <c r="L45" s="50">
        <f t="shared" si="6"/>
        <v>67907366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3554615</v>
      </c>
      <c r="E47" s="24">
        <v>3554615</v>
      </c>
      <c r="F47" s="25">
        <v>957802</v>
      </c>
      <c r="G47" s="23">
        <v>957802</v>
      </c>
      <c r="H47" s="24">
        <v>957802</v>
      </c>
      <c r="I47" s="26">
        <v>0</v>
      </c>
      <c r="J47" s="27">
        <v>674523</v>
      </c>
      <c r="K47" s="23">
        <v>383849</v>
      </c>
      <c r="L47" s="24">
        <v>1175321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3554615</v>
      </c>
      <c r="E50" s="57">
        <f t="shared" si="7"/>
        <v>3554615</v>
      </c>
      <c r="F50" s="58">
        <f t="shared" si="7"/>
        <v>957802</v>
      </c>
      <c r="G50" s="56">
        <f t="shared" si="7"/>
        <v>957802</v>
      </c>
      <c r="H50" s="57">
        <f t="shared" si="7"/>
        <v>957802</v>
      </c>
      <c r="I50" s="59">
        <f t="shared" si="7"/>
        <v>0</v>
      </c>
      <c r="J50" s="60">
        <f t="shared" si="7"/>
        <v>674523</v>
      </c>
      <c r="K50" s="56">
        <f t="shared" si="7"/>
        <v>383849</v>
      </c>
      <c r="L50" s="57">
        <f t="shared" si="7"/>
        <v>1175321</v>
      </c>
    </row>
    <row r="51" spans="1:12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38.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-116097368</v>
      </c>
      <c r="D6" s="23">
        <v>-77906034</v>
      </c>
      <c r="E6" s="24">
        <v>-101395645</v>
      </c>
      <c r="F6" s="25">
        <v>64037656</v>
      </c>
      <c r="G6" s="23">
        <v>80615428</v>
      </c>
      <c r="H6" s="24">
        <v>80615428</v>
      </c>
      <c r="I6" s="26">
        <v>-85389111</v>
      </c>
      <c r="J6" s="27">
        <v>1558024</v>
      </c>
      <c r="K6" s="23">
        <v>78092909</v>
      </c>
      <c r="L6" s="24">
        <v>82584269</v>
      </c>
    </row>
    <row r="7" spans="1:12" x14ac:dyDescent="0.25">
      <c r="A7" s="28" t="s">
        <v>22</v>
      </c>
      <c r="B7" s="22" t="s">
        <v>9</v>
      </c>
      <c r="C7" s="23">
        <v>245509112</v>
      </c>
      <c r="D7" s="23">
        <v>348399607</v>
      </c>
      <c r="E7" s="24">
        <v>538557528</v>
      </c>
      <c r="F7" s="25">
        <v>443630794</v>
      </c>
      <c r="G7" s="23">
        <v>607383861</v>
      </c>
      <c r="H7" s="24">
        <v>607383861</v>
      </c>
      <c r="I7" s="26">
        <v>555147963</v>
      </c>
      <c r="J7" s="27">
        <v>190082262</v>
      </c>
      <c r="K7" s="23">
        <v>156869141</v>
      </c>
      <c r="L7" s="24">
        <v>172392184</v>
      </c>
    </row>
    <row r="8" spans="1:12" x14ac:dyDescent="0.25">
      <c r="A8" s="28" t="s">
        <v>23</v>
      </c>
      <c r="B8" s="22" t="s">
        <v>9</v>
      </c>
      <c r="C8" s="23">
        <v>-79064</v>
      </c>
      <c r="D8" s="23">
        <v>-79064</v>
      </c>
      <c r="E8" s="24">
        <v>-79064</v>
      </c>
      <c r="F8" s="25">
        <v>194933491</v>
      </c>
      <c r="G8" s="23">
        <v>0</v>
      </c>
      <c r="H8" s="24">
        <v>0</v>
      </c>
      <c r="I8" s="26">
        <v>-79064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-486343</v>
      </c>
      <c r="D10" s="23">
        <v>-814825</v>
      </c>
      <c r="E10" s="24">
        <v>-780406</v>
      </c>
      <c r="F10" s="25">
        <v>319877868</v>
      </c>
      <c r="G10" s="23">
        <v>311462596</v>
      </c>
      <c r="H10" s="24">
        <v>311462596</v>
      </c>
      <c r="I10" s="26">
        <v>-1193401</v>
      </c>
      <c r="J10" s="27">
        <v>802877</v>
      </c>
      <c r="K10" s="23">
        <v>834992</v>
      </c>
      <c r="L10" s="24">
        <v>868392</v>
      </c>
    </row>
    <row r="11" spans="1:12" x14ac:dyDescent="0.25">
      <c r="A11" s="28" t="s">
        <v>27</v>
      </c>
      <c r="B11" s="22" t="s">
        <v>19</v>
      </c>
      <c r="C11" s="23">
        <v>234338855</v>
      </c>
      <c r="D11" s="23">
        <v>289523275</v>
      </c>
      <c r="E11" s="24">
        <v>347763552</v>
      </c>
      <c r="F11" s="29">
        <v>1151040</v>
      </c>
      <c r="G11" s="30">
        <v>1151040</v>
      </c>
      <c r="H11" s="31">
        <v>1151040</v>
      </c>
      <c r="I11" s="26">
        <v>413235790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-2096501</v>
      </c>
      <c r="D12" s="23">
        <v>-3242503</v>
      </c>
      <c r="E12" s="24">
        <v>-3242504</v>
      </c>
      <c r="F12" s="25">
        <v>0</v>
      </c>
      <c r="G12" s="23">
        <v>0</v>
      </c>
      <c r="H12" s="24">
        <v>0</v>
      </c>
      <c r="I12" s="26">
        <v>-3242504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361088691</v>
      </c>
      <c r="D13" s="35">
        <f t="shared" ref="D13:L13" si="0">SUM(D6:D12)</f>
        <v>555880456</v>
      </c>
      <c r="E13" s="36">
        <f t="shared" si="0"/>
        <v>780823461</v>
      </c>
      <c r="F13" s="37">
        <f t="shared" si="0"/>
        <v>1023630849</v>
      </c>
      <c r="G13" s="35">
        <f t="shared" si="0"/>
        <v>1000612925</v>
      </c>
      <c r="H13" s="36">
        <f t="shared" si="0"/>
        <v>1000612925</v>
      </c>
      <c r="I13" s="38">
        <f t="shared" si="0"/>
        <v>878479673</v>
      </c>
      <c r="J13" s="39">
        <f t="shared" si="0"/>
        <v>192443163</v>
      </c>
      <c r="K13" s="35">
        <f t="shared" si="0"/>
        <v>235797042</v>
      </c>
      <c r="L13" s="36">
        <f t="shared" si="0"/>
        <v>255844845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15384061</v>
      </c>
      <c r="D17" s="23">
        <v>51619933</v>
      </c>
      <c r="E17" s="24">
        <v>58450961</v>
      </c>
      <c r="F17" s="29">
        <v>38193887</v>
      </c>
      <c r="G17" s="30">
        <v>38193887</v>
      </c>
      <c r="H17" s="31">
        <v>38193887</v>
      </c>
      <c r="I17" s="26">
        <v>59190738</v>
      </c>
      <c r="J17" s="32">
        <v>84917733</v>
      </c>
      <c r="K17" s="30">
        <v>86217146</v>
      </c>
      <c r="L17" s="31">
        <v>89831268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15384061</v>
      </c>
      <c r="D25" s="41">
        <f t="shared" ref="D25:L25" si="1">SUM(D15:D24)</f>
        <v>51619933</v>
      </c>
      <c r="E25" s="42">
        <f t="shared" si="1"/>
        <v>58450961</v>
      </c>
      <c r="F25" s="43">
        <f t="shared" si="1"/>
        <v>38193887</v>
      </c>
      <c r="G25" s="41">
        <f t="shared" si="1"/>
        <v>38193887</v>
      </c>
      <c r="H25" s="42">
        <f t="shared" si="1"/>
        <v>38193887</v>
      </c>
      <c r="I25" s="44">
        <f t="shared" si="1"/>
        <v>59190738</v>
      </c>
      <c r="J25" s="45">
        <f t="shared" si="1"/>
        <v>84917733</v>
      </c>
      <c r="K25" s="41">
        <f t="shared" si="1"/>
        <v>86217146</v>
      </c>
      <c r="L25" s="42">
        <f t="shared" si="1"/>
        <v>89831268</v>
      </c>
    </row>
    <row r="26" spans="1:12" x14ac:dyDescent="0.25">
      <c r="A26" s="33" t="s">
        <v>42</v>
      </c>
      <c r="B26" s="34" t="s">
        <v>19</v>
      </c>
      <c r="C26" s="35">
        <f>+C13+C25</f>
        <v>376472752</v>
      </c>
      <c r="D26" s="35">
        <f t="shared" ref="D26:L26" si="2">+D13+D25</f>
        <v>607500389</v>
      </c>
      <c r="E26" s="36">
        <f t="shared" si="2"/>
        <v>839274422</v>
      </c>
      <c r="F26" s="37">
        <f t="shared" si="2"/>
        <v>1061824736</v>
      </c>
      <c r="G26" s="35">
        <f t="shared" si="2"/>
        <v>1038806812</v>
      </c>
      <c r="H26" s="36">
        <f t="shared" si="2"/>
        <v>1038806812</v>
      </c>
      <c r="I26" s="38">
        <f t="shared" si="2"/>
        <v>937670411</v>
      </c>
      <c r="J26" s="39">
        <f t="shared" si="2"/>
        <v>277360896</v>
      </c>
      <c r="K26" s="35">
        <f t="shared" si="2"/>
        <v>322014188</v>
      </c>
      <c r="L26" s="36">
        <f t="shared" si="2"/>
        <v>345676113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-2324489</v>
      </c>
      <c r="D31" s="23">
        <v>0</v>
      </c>
      <c r="E31" s="24">
        <v>-148549</v>
      </c>
      <c r="F31" s="25">
        <v>0</v>
      </c>
      <c r="G31" s="23">
        <v>0</v>
      </c>
      <c r="H31" s="24">
        <v>0</v>
      </c>
      <c r="I31" s="26">
        <v>-268635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167991445</v>
      </c>
      <c r="D32" s="23">
        <v>338535165</v>
      </c>
      <c r="E32" s="24">
        <v>470625053</v>
      </c>
      <c r="F32" s="25">
        <v>320810720</v>
      </c>
      <c r="G32" s="23">
        <v>392342652</v>
      </c>
      <c r="H32" s="24">
        <v>392342652</v>
      </c>
      <c r="I32" s="26">
        <v>698709657</v>
      </c>
      <c r="J32" s="27">
        <v>347230866</v>
      </c>
      <c r="K32" s="23">
        <v>228727609</v>
      </c>
      <c r="L32" s="24">
        <v>140226608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-71456</v>
      </c>
      <c r="F33" s="25">
        <v>-61447000</v>
      </c>
      <c r="G33" s="23">
        <v>-61447000</v>
      </c>
      <c r="H33" s="24">
        <v>-61447000</v>
      </c>
      <c r="I33" s="26">
        <v>-61322236</v>
      </c>
      <c r="J33" s="27">
        <v>0</v>
      </c>
      <c r="K33" s="23">
        <v>-1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211547295</v>
      </c>
      <c r="D35" s="23">
        <v>260675144</v>
      </c>
      <c r="E35" s="24">
        <v>318833009</v>
      </c>
      <c r="F35" s="25">
        <v>63162624</v>
      </c>
      <c r="G35" s="23">
        <v>63162624</v>
      </c>
      <c r="H35" s="24">
        <v>63162624</v>
      </c>
      <c r="I35" s="26">
        <v>360899202</v>
      </c>
      <c r="J35" s="27">
        <v>0</v>
      </c>
      <c r="K35" s="23">
        <v>1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377214251</v>
      </c>
      <c r="D37" s="35">
        <f t="shared" ref="D37:L37" si="3">SUM(D29:D36)</f>
        <v>599210309</v>
      </c>
      <c r="E37" s="36">
        <f t="shared" si="3"/>
        <v>789238057</v>
      </c>
      <c r="F37" s="37">
        <f t="shared" si="3"/>
        <v>322526344</v>
      </c>
      <c r="G37" s="35">
        <f t="shared" si="3"/>
        <v>394058276</v>
      </c>
      <c r="H37" s="36">
        <f t="shared" si="3"/>
        <v>394058276</v>
      </c>
      <c r="I37" s="38">
        <f t="shared" si="3"/>
        <v>998017988</v>
      </c>
      <c r="J37" s="39">
        <f t="shared" si="3"/>
        <v>347230866</v>
      </c>
      <c r="K37" s="35">
        <f t="shared" si="3"/>
        <v>228727609</v>
      </c>
      <c r="L37" s="36">
        <f t="shared" si="3"/>
        <v>140226608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445000000</v>
      </c>
      <c r="K41" s="23">
        <v>353769045</v>
      </c>
      <c r="L41" s="24">
        <v>35376904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445000000</v>
      </c>
      <c r="K43" s="41">
        <f t="shared" si="4"/>
        <v>353769045</v>
      </c>
      <c r="L43" s="42">
        <f t="shared" si="4"/>
        <v>35376904</v>
      </c>
    </row>
    <row r="44" spans="1:12" x14ac:dyDescent="0.25">
      <c r="A44" s="33" t="s">
        <v>61</v>
      </c>
      <c r="B44" s="34" t="s">
        <v>19</v>
      </c>
      <c r="C44" s="35">
        <f>+C37+C43</f>
        <v>377214251</v>
      </c>
      <c r="D44" s="35">
        <f t="shared" ref="D44:L44" si="5">+D37+D43</f>
        <v>599210309</v>
      </c>
      <c r="E44" s="36">
        <f t="shared" si="5"/>
        <v>789238057</v>
      </c>
      <c r="F44" s="37">
        <f t="shared" si="5"/>
        <v>322526344</v>
      </c>
      <c r="G44" s="35">
        <f t="shared" si="5"/>
        <v>394058276</v>
      </c>
      <c r="H44" s="36">
        <f t="shared" si="5"/>
        <v>394058276</v>
      </c>
      <c r="I44" s="38">
        <f t="shared" si="5"/>
        <v>998017988</v>
      </c>
      <c r="J44" s="39">
        <f t="shared" si="5"/>
        <v>792230866</v>
      </c>
      <c r="K44" s="35">
        <f t="shared" si="5"/>
        <v>582496654</v>
      </c>
      <c r="L44" s="36">
        <f t="shared" si="5"/>
        <v>175603512</v>
      </c>
    </row>
    <row r="45" spans="1:12" x14ac:dyDescent="0.25">
      <c r="A45" s="47" t="s">
        <v>62</v>
      </c>
      <c r="B45" s="48" t="s">
        <v>63</v>
      </c>
      <c r="C45" s="49">
        <f>+C26-C44</f>
        <v>-741499</v>
      </c>
      <c r="D45" s="49">
        <f t="shared" ref="D45:L45" si="6">+D26-D44</f>
        <v>8290080</v>
      </c>
      <c r="E45" s="50">
        <f t="shared" si="6"/>
        <v>50036365</v>
      </c>
      <c r="F45" s="51">
        <f t="shared" si="6"/>
        <v>739298392</v>
      </c>
      <c r="G45" s="49">
        <f t="shared" si="6"/>
        <v>644748536</v>
      </c>
      <c r="H45" s="50">
        <f t="shared" si="6"/>
        <v>644748536</v>
      </c>
      <c r="I45" s="52">
        <f t="shared" si="6"/>
        <v>-60347577</v>
      </c>
      <c r="J45" s="53">
        <f t="shared" si="6"/>
        <v>-514869970</v>
      </c>
      <c r="K45" s="49">
        <f t="shared" si="6"/>
        <v>-260482466</v>
      </c>
      <c r="L45" s="50">
        <f t="shared" si="6"/>
        <v>170072601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163984</v>
      </c>
      <c r="D47" s="23">
        <v>-146798992</v>
      </c>
      <c r="E47" s="24">
        <v>-413665174</v>
      </c>
      <c r="F47" s="25">
        <v>140215870</v>
      </c>
      <c r="G47" s="23">
        <v>45666015</v>
      </c>
      <c r="H47" s="24">
        <v>45666015</v>
      </c>
      <c r="I47" s="26">
        <v>-344807142</v>
      </c>
      <c r="J47" s="27">
        <v>49276648</v>
      </c>
      <c r="K47" s="23">
        <v>37399064</v>
      </c>
      <c r="L47" s="24">
        <v>76826488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163984</v>
      </c>
      <c r="D50" s="56">
        <f t="shared" ref="D50:L50" si="7">SUM(D47:D49)</f>
        <v>-146798992</v>
      </c>
      <c r="E50" s="57">
        <f t="shared" si="7"/>
        <v>-413665174</v>
      </c>
      <c r="F50" s="58">
        <f t="shared" si="7"/>
        <v>140215870</v>
      </c>
      <c r="G50" s="56">
        <f t="shared" si="7"/>
        <v>45666015</v>
      </c>
      <c r="H50" s="57">
        <f t="shared" si="7"/>
        <v>45666015</v>
      </c>
      <c r="I50" s="59">
        <f t="shared" si="7"/>
        <v>-344807142</v>
      </c>
      <c r="J50" s="60">
        <f t="shared" si="7"/>
        <v>49276648</v>
      </c>
      <c r="K50" s="56">
        <f t="shared" si="7"/>
        <v>37399064</v>
      </c>
      <c r="L50" s="57">
        <f t="shared" si="7"/>
        <v>76826488</v>
      </c>
    </row>
    <row r="51" spans="1:12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57.65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0</v>
      </c>
      <c r="D6" s="23">
        <v>0</v>
      </c>
      <c r="E6" s="24">
        <v>0</v>
      </c>
      <c r="F6" s="25">
        <v>0</v>
      </c>
      <c r="G6" s="23">
        <v>0</v>
      </c>
      <c r="H6" s="24">
        <v>0</v>
      </c>
      <c r="I6" s="26">
        <v>0</v>
      </c>
      <c r="J6" s="27">
        <v>0</v>
      </c>
      <c r="K6" s="23">
        <v>0</v>
      </c>
      <c r="L6" s="24">
        <v>0</v>
      </c>
    </row>
    <row r="7" spans="1:12" x14ac:dyDescent="0.25">
      <c r="A7" s="28" t="s">
        <v>22</v>
      </c>
      <c r="B7" s="22" t="s">
        <v>9</v>
      </c>
      <c r="C7" s="23">
        <v>0</v>
      </c>
      <c r="D7" s="23">
        <v>0</v>
      </c>
      <c r="E7" s="24">
        <v>0</v>
      </c>
      <c r="F7" s="25">
        <v>0</v>
      </c>
      <c r="G7" s="23">
        <v>0</v>
      </c>
      <c r="H7" s="24">
        <v>0</v>
      </c>
      <c r="I7" s="26">
        <v>0</v>
      </c>
      <c r="J7" s="27">
        <v>0</v>
      </c>
      <c r="K7" s="23">
        <v>0</v>
      </c>
      <c r="L7" s="24">
        <v>0</v>
      </c>
    </row>
    <row r="8" spans="1:12" x14ac:dyDescent="0.25">
      <c r="A8" s="28" t="s">
        <v>23</v>
      </c>
      <c r="B8" s="22" t="s">
        <v>9</v>
      </c>
      <c r="C8" s="23">
        <v>0</v>
      </c>
      <c r="D8" s="23">
        <v>0</v>
      </c>
      <c r="E8" s="24">
        <v>0</v>
      </c>
      <c r="F8" s="25">
        <v>0</v>
      </c>
      <c r="G8" s="23">
        <v>0</v>
      </c>
      <c r="H8" s="24">
        <v>0</v>
      </c>
      <c r="I8" s="26">
        <v>0</v>
      </c>
      <c r="J8" s="27">
        <v>0</v>
      </c>
      <c r="K8" s="23">
        <v>0</v>
      </c>
      <c r="L8" s="24">
        <v>0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0</v>
      </c>
      <c r="D10" s="23">
        <v>0</v>
      </c>
      <c r="E10" s="24">
        <v>0</v>
      </c>
      <c r="F10" s="25">
        <v>0</v>
      </c>
      <c r="G10" s="23">
        <v>0</v>
      </c>
      <c r="H10" s="24">
        <v>0</v>
      </c>
      <c r="I10" s="26">
        <v>0</v>
      </c>
      <c r="J10" s="27">
        <v>0</v>
      </c>
      <c r="K10" s="23">
        <v>0</v>
      </c>
      <c r="L10" s="24">
        <v>0</v>
      </c>
    </row>
    <row r="11" spans="1:12" x14ac:dyDescent="0.25">
      <c r="A11" s="28" t="s">
        <v>27</v>
      </c>
      <c r="B11" s="22" t="s">
        <v>19</v>
      </c>
      <c r="C11" s="23">
        <v>0</v>
      </c>
      <c r="D11" s="23">
        <v>0</v>
      </c>
      <c r="E11" s="24">
        <v>0</v>
      </c>
      <c r="F11" s="29">
        <v>0</v>
      </c>
      <c r="G11" s="30">
        <v>0</v>
      </c>
      <c r="H11" s="31">
        <v>0</v>
      </c>
      <c r="I11" s="26">
        <v>0</v>
      </c>
      <c r="J11" s="32">
        <v>0</v>
      </c>
      <c r="K11" s="30">
        <v>0</v>
      </c>
      <c r="L11" s="31">
        <v>0</v>
      </c>
    </row>
    <row r="12" spans="1:12" x14ac:dyDescent="0.25">
      <c r="A12" s="28" t="s">
        <v>28</v>
      </c>
      <c r="B12" s="22" t="s">
        <v>19</v>
      </c>
      <c r="C12" s="23">
        <v>0</v>
      </c>
      <c r="D12" s="23">
        <v>0</v>
      </c>
      <c r="E12" s="24">
        <v>0</v>
      </c>
      <c r="F12" s="25">
        <v>0</v>
      </c>
      <c r="G12" s="23">
        <v>0</v>
      </c>
      <c r="H12" s="24">
        <v>0</v>
      </c>
      <c r="I12" s="26">
        <v>0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0</v>
      </c>
      <c r="D13" s="35">
        <f t="shared" ref="D13:L13" si="0">SUM(D6:D12)</f>
        <v>0</v>
      </c>
      <c r="E13" s="36">
        <f t="shared" si="0"/>
        <v>0</v>
      </c>
      <c r="F13" s="37">
        <f t="shared" si="0"/>
        <v>0</v>
      </c>
      <c r="G13" s="35">
        <f t="shared" si="0"/>
        <v>0</v>
      </c>
      <c r="H13" s="36">
        <f t="shared" si="0"/>
        <v>0</v>
      </c>
      <c r="I13" s="38">
        <f t="shared" si="0"/>
        <v>0</v>
      </c>
      <c r="J13" s="39">
        <f t="shared" si="0"/>
        <v>0</v>
      </c>
      <c r="K13" s="35">
        <f t="shared" si="0"/>
        <v>0</v>
      </c>
      <c r="L13" s="36">
        <f t="shared" si="0"/>
        <v>0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0</v>
      </c>
      <c r="D17" s="23">
        <v>0</v>
      </c>
      <c r="E17" s="24">
        <v>0</v>
      </c>
      <c r="F17" s="29">
        <v>0</v>
      </c>
      <c r="G17" s="30">
        <v>0</v>
      </c>
      <c r="H17" s="31">
        <v>0</v>
      </c>
      <c r="I17" s="26">
        <v>0</v>
      </c>
      <c r="J17" s="32">
        <v>0</v>
      </c>
      <c r="K17" s="30">
        <v>0</v>
      </c>
      <c r="L17" s="31">
        <v>0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0</v>
      </c>
      <c r="D21" s="23">
        <v>0</v>
      </c>
      <c r="E21" s="24">
        <v>0</v>
      </c>
      <c r="F21" s="25">
        <v>0</v>
      </c>
      <c r="G21" s="23">
        <v>0</v>
      </c>
      <c r="H21" s="24">
        <v>0</v>
      </c>
      <c r="I21" s="26">
        <v>0</v>
      </c>
      <c r="J21" s="27">
        <v>0</v>
      </c>
      <c r="K21" s="23">
        <v>0</v>
      </c>
      <c r="L21" s="24">
        <v>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0</v>
      </c>
      <c r="D25" s="41">
        <f t="shared" ref="D25:L25" si="1">SUM(D15:D24)</f>
        <v>0</v>
      </c>
      <c r="E25" s="42">
        <f t="shared" si="1"/>
        <v>0</v>
      </c>
      <c r="F25" s="43">
        <f t="shared" si="1"/>
        <v>0</v>
      </c>
      <c r="G25" s="41">
        <f t="shared" si="1"/>
        <v>0</v>
      </c>
      <c r="H25" s="42">
        <f t="shared" si="1"/>
        <v>0</v>
      </c>
      <c r="I25" s="44">
        <f t="shared" si="1"/>
        <v>0</v>
      </c>
      <c r="J25" s="45">
        <f t="shared" si="1"/>
        <v>0</v>
      </c>
      <c r="K25" s="41">
        <f t="shared" si="1"/>
        <v>0</v>
      </c>
      <c r="L25" s="42">
        <f t="shared" si="1"/>
        <v>0</v>
      </c>
    </row>
    <row r="26" spans="1:12" x14ac:dyDescent="0.25">
      <c r="A26" s="33" t="s">
        <v>42</v>
      </c>
      <c r="B26" s="34" t="s">
        <v>19</v>
      </c>
      <c r="C26" s="35">
        <f>+C13+C25</f>
        <v>0</v>
      </c>
      <c r="D26" s="35">
        <f t="shared" ref="D26:L26" si="2">+D13+D25</f>
        <v>0</v>
      </c>
      <c r="E26" s="36">
        <f t="shared" si="2"/>
        <v>0</v>
      </c>
      <c r="F26" s="37">
        <f t="shared" si="2"/>
        <v>0</v>
      </c>
      <c r="G26" s="35">
        <f t="shared" si="2"/>
        <v>0</v>
      </c>
      <c r="H26" s="36">
        <f t="shared" si="2"/>
        <v>0</v>
      </c>
      <c r="I26" s="38">
        <f t="shared" si="2"/>
        <v>0</v>
      </c>
      <c r="J26" s="39">
        <f t="shared" si="2"/>
        <v>0</v>
      </c>
      <c r="K26" s="35">
        <f t="shared" si="2"/>
        <v>0</v>
      </c>
      <c r="L26" s="36">
        <f t="shared" si="2"/>
        <v>0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0</v>
      </c>
      <c r="D31" s="23">
        <v>0</v>
      </c>
      <c r="E31" s="24">
        <v>0</v>
      </c>
      <c r="F31" s="25">
        <v>0</v>
      </c>
      <c r="G31" s="23">
        <v>0</v>
      </c>
      <c r="H31" s="24">
        <v>0</v>
      </c>
      <c r="I31" s="26">
        <v>0</v>
      </c>
      <c r="J31" s="27">
        <v>0</v>
      </c>
      <c r="K31" s="23">
        <v>0</v>
      </c>
      <c r="L31" s="24">
        <v>0</v>
      </c>
    </row>
    <row r="32" spans="1:12" x14ac:dyDescent="0.25">
      <c r="A32" s="28" t="s">
        <v>48</v>
      </c>
      <c r="B32" s="22" t="s">
        <v>49</v>
      </c>
      <c r="C32" s="23">
        <v>0</v>
      </c>
      <c r="D32" s="23">
        <v>0</v>
      </c>
      <c r="E32" s="24">
        <v>0</v>
      </c>
      <c r="F32" s="25">
        <v>0</v>
      </c>
      <c r="G32" s="23">
        <v>0</v>
      </c>
      <c r="H32" s="24">
        <v>0</v>
      </c>
      <c r="I32" s="26">
        <v>0</v>
      </c>
      <c r="J32" s="27">
        <v>0</v>
      </c>
      <c r="K32" s="23">
        <v>0</v>
      </c>
      <c r="L32" s="24">
        <v>0</v>
      </c>
    </row>
    <row r="33" spans="1:12" x14ac:dyDescent="0.25">
      <c r="A33" s="28" t="s">
        <v>50</v>
      </c>
      <c r="B33" s="22" t="s">
        <v>51</v>
      </c>
      <c r="C33" s="23">
        <v>0</v>
      </c>
      <c r="D33" s="23">
        <v>0</v>
      </c>
      <c r="E33" s="24">
        <v>0</v>
      </c>
      <c r="F33" s="25">
        <v>0</v>
      </c>
      <c r="G33" s="23">
        <v>0</v>
      </c>
      <c r="H33" s="24">
        <v>0</v>
      </c>
      <c r="I33" s="26">
        <v>0</v>
      </c>
      <c r="J33" s="27">
        <v>0</v>
      </c>
      <c r="K33" s="23">
        <v>0</v>
      </c>
      <c r="L33" s="24">
        <v>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0</v>
      </c>
      <c r="D35" s="23">
        <v>0</v>
      </c>
      <c r="E35" s="24">
        <v>0</v>
      </c>
      <c r="F35" s="25">
        <v>0</v>
      </c>
      <c r="G35" s="23">
        <v>0</v>
      </c>
      <c r="H35" s="24">
        <v>0</v>
      </c>
      <c r="I35" s="26">
        <v>0</v>
      </c>
      <c r="J35" s="27">
        <v>0</v>
      </c>
      <c r="K35" s="23">
        <v>0</v>
      </c>
      <c r="L35" s="24">
        <v>0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0</v>
      </c>
      <c r="D37" s="35">
        <f t="shared" ref="D37:L37" si="3">SUM(D29:D36)</f>
        <v>0</v>
      </c>
      <c r="E37" s="36">
        <f t="shared" si="3"/>
        <v>0</v>
      </c>
      <c r="F37" s="37">
        <f t="shared" si="3"/>
        <v>0</v>
      </c>
      <c r="G37" s="35">
        <f t="shared" si="3"/>
        <v>0</v>
      </c>
      <c r="H37" s="36">
        <f t="shared" si="3"/>
        <v>0</v>
      </c>
      <c r="I37" s="38">
        <f t="shared" si="3"/>
        <v>0</v>
      </c>
      <c r="J37" s="39">
        <f t="shared" si="3"/>
        <v>0</v>
      </c>
      <c r="K37" s="35">
        <f t="shared" si="3"/>
        <v>0</v>
      </c>
      <c r="L37" s="36">
        <f t="shared" si="3"/>
        <v>0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0</v>
      </c>
      <c r="H39" s="24">
        <v>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0</v>
      </c>
      <c r="G41" s="23">
        <v>0</v>
      </c>
      <c r="H41" s="24">
        <v>0</v>
      </c>
      <c r="I41" s="26">
        <v>0</v>
      </c>
      <c r="J41" s="27">
        <v>0</v>
      </c>
      <c r="K41" s="23">
        <v>0</v>
      </c>
      <c r="L41" s="24">
        <v>0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0</v>
      </c>
      <c r="G43" s="41">
        <f t="shared" si="4"/>
        <v>0</v>
      </c>
      <c r="H43" s="42">
        <f t="shared" si="4"/>
        <v>0</v>
      </c>
      <c r="I43" s="43">
        <f t="shared" si="4"/>
        <v>0</v>
      </c>
      <c r="J43" s="45">
        <f t="shared" si="4"/>
        <v>0</v>
      </c>
      <c r="K43" s="41">
        <f t="shared" si="4"/>
        <v>0</v>
      </c>
      <c r="L43" s="42">
        <f t="shared" si="4"/>
        <v>0</v>
      </c>
    </row>
    <row r="44" spans="1:12" x14ac:dyDescent="0.25">
      <c r="A44" s="33" t="s">
        <v>61</v>
      </c>
      <c r="B44" s="34" t="s">
        <v>19</v>
      </c>
      <c r="C44" s="35">
        <f>+C37+C43</f>
        <v>0</v>
      </c>
      <c r="D44" s="35">
        <f t="shared" ref="D44:L44" si="5">+D37+D43</f>
        <v>0</v>
      </c>
      <c r="E44" s="36">
        <f t="shared" si="5"/>
        <v>0</v>
      </c>
      <c r="F44" s="37">
        <f t="shared" si="5"/>
        <v>0</v>
      </c>
      <c r="G44" s="35">
        <f t="shared" si="5"/>
        <v>0</v>
      </c>
      <c r="H44" s="36">
        <f t="shared" si="5"/>
        <v>0</v>
      </c>
      <c r="I44" s="38">
        <f t="shared" si="5"/>
        <v>0</v>
      </c>
      <c r="J44" s="39">
        <f t="shared" si="5"/>
        <v>0</v>
      </c>
      <c r="K44" s="35">
        <f t="shared" si="5"/>
        <v>0</v>
      </c>
      <c r="L44" s="36">
        <f t="shared" si="5"/>
        <v>0</v>
      </c>
    </row>
    <row r="45" spans="1:12" x14ac:dyDescent="0.25">
      <c r="A45" s="47" t="s">
        <v>62</v>
      </c>
      <c r="B45" s="48" t="s">
        <v>63</v>
      </c>
      <c r="C45" s="49">
        <f>+C26-C44</f>
        <v>0</v>
      </c>
      <c r="D45" s="49">
        <f t="shared" ref="D45:L45" si="6">+D26-D44</f>
        <v>0</v>
      </c>
      <c r="E45" s="50">
        <f t="shared" si="6"/>
        <v>0</v>
      </c>
      <c r="F45" s="51">
        <f t="shared" si="6"/>
        <v>0</v>
      </c>
      <c r="G45" s="49">
        <f t="shared" si="6"/>
        <v>0</v>
      </c>
      <c r="H45" s="50">
        <f t="shared" si="6"/>
        <v>0</v>
      </c>
      <c r="I45" s="52">
        <f t="shared" si="6"/>
        <v>0</v>
      </c>
      <c r="J45" s="53">
        <f t="shared" si="6"/>
        <v>0</v>
      </c>
      <c r="K45" s="49">
        <f t="shared" si="6"/>
        <v>0</v>
      </c>
      <c r="L45" s="50">
        <f t="shared" si="6"/>
        <v>0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0</v>
      </c>
      <c r="D47" s="23">
        <v>0</v>
      </c>
      <c r="E47" s="24">
        <v>0</v>
      </c>
      <c r="F47" s="25">
        <v>0</v>
      </c>
      <c r="G47" s="23">
        <v>0</v>
      </c>
      <c r="H47" s="24">
        <v>0</v>
      </c>
      <c r="I47" s="26">
        <v>0</v>
      </c>
      <c r="J47" s="27">
        <v>0</v>
      </c>
      <c r="K47" s="23">
        <v>0</v>
      </c>
      <c r="L47" s="24">
        <v>0</v>
      </c>
    </row>
    <row r="48" spans="1:12" x14ac:dyDescent="0.25">
      <c r="A48" s="28" t="s">
        <v>67</v>
      </c>
      <c r="B48" s="22" t="s">
        <v>68</v>
      </c>
      <c r="C48" s="23">
        <v>0</v>
      </c>
      <c r="D48" s="23">
        <v>0</v>
      </c>
      <c r="E48" s="24">
        <v>0</v>
      </c>
      <c r="F48" s="25">
        <v>0</v>
      </c>
      <c r="G48" s="23">
        <v>0</v>
      </c>
      <c r="H48" s="24">
        <v>0</v>
      </c>
      <c r="I48" s="26">
        <v>0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0</v>
      </c>
      <c r="D50" s="56">
        <f t="shared" ref="D50:L50" si="7">SUM(D47:D49)</f>
        <v>0</v>
      </c>
      <c r="E50" s="57">
        <f t="shared" si="7"/>
        <v>0</v>
      </c>
      <c r="F50" s="58">
        <f t="shared" si="7"/>
        <v>0</v>
      </c>
      <c r="G50" s="56">
        <f t="shared" si="7"/>
        <v>0</v>
      </c>
      <c r="H50" s="57">
        <f t="shared" si="7"/>
        <v>0</v>
      </c>
      <c r="I50" s="59">
        <f t="shared" si="7"/>
        <v>0</v>
      </c>
      <c r="J50" s="60">
        <f t="shared" si="7"/>
        <v>0</v>
      </c>
      <c r="K50" s="56">
        <f t="shared" si="7"/>
        <v>0</v>
      </c>
      <c r="L50" s="57">
        <f t="shared" si="7"/>
        <v>0</v>
      </c>
    </row>
    <row r="51" spans="1:12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1"/>
  <sheetViews>
    <sheetView showGridLines="0" workbookViewId="0">
      <selection sqref="A1:L1"/>
    </sheetView>
  </sheetViews>
  <sheetFormatPr defaultRowHeight="12.5" x14ac:dyDescent="0.25"/>
  <cols>
    <col min="1" max="1" width="35.7265625" customWidth="1"/>
    <col min="2" max="2" width="4.54296875" bestFit="1" customWidth="1"/>
    <col min="3" max="12" width="9.7265625" customWidth="1"/>
  </cols>
  <sheetData>
    <row r="1" spans="1:12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</row>
    <row r="2" spans="1:12" ht="25" customHeight="1" x14ac:dyDescent="0.25">
      <c r="A2" s="5" t="s">
        <v>1</v>
      </c>
      <c r="B2" s="6" t="s">
        <v>2</v>
      </c>
      <c r="C2" s="7" t="s">
        <v>3</v>
      </c>
      <c r="D2" s="7" t="s">
        <v>4</v>
      </c>
      <c r="E2" s="8" t="s">
        <v>5</v>
      </c>
      <c r="F2" s="64" t="s">
        <v>6</v>
      </c>
      <c r="G2" s="65"/>
      <c r="H2" s="65"/>
      <c r="I2" s="65"/>
      <c r="J2" s="66" t="s">
        <v>7</v>
      </c>
      <c r="K2" s="67"/>
      <c r="L2" s="68"/>
    </row>
    <row r="3" spans="1:12" ht="25" customHeight="1" x14ac:dyDescent="0.25">
      <c r="A3" s="9" t="s">
        <v>8</v>
      </c>
      <c r="B3" s="10" t="s">
        <v>9</v>
      </c>
      <c r="C3" s="11" t="s">
        <v>10</v>
      </c>
      <c r="D3" s="11" t="s">
        <v>10</v>
      </c>
      <c r="E3" s="12" t="s">
        <v>10</v>
      </c>
      <c r="F3" s="13" t="s">
        <v>11</v>
      </c>
      <c r="G3" s="11" t="s">
        <v>12</v>
      </c>
      <c r="H3" s="12" t="s">
        <v>13</v>
      </c>
      <c r="I3" s="14" t="s">
        <v>14</v>
      </c>
      <c r="J3" s="13" t="s">
        <v>15</v>
      </c>
      <c r="K3" s="11" t="s">
        <v>16</v>
      </c>
      <c r="L3" s="12" t="s">
        <v>17</v>
      </c>
    </row>
    <row r="4" spans="1:12" x14ac:dyDescent="0.25">
      <c r="A4" s="15" t="s">
        <v>18</v>
      </c>
      <c r="B4" s="16" t="s">
        <v>19</v>
      </c>
      <c r="C4" s="17"/>
      <c r="D4" s="17"/>
      <c r="E4" s="18"/>
      <c r="F4" s="19"/>
      <c r="G4" s="17"/>
      <c r="H4" s="18"/>
      <c r="I4" s="20"/>
      <c r="J4" s="21"/>
      <c r="K4" s="17"/>
      <c r="L4" s="18"/>
    </row>
    <row r="5" spans="1:12" x14ac:dyDescent="0.25">
      <c r="A5" s="15" t="s">
        <v>20</v>
      </c>
      <c r="B5" s="22" t="s">
        <v>19</v>
      </c>
      <c r="C5" s="23"/>
      <c r="D5" s="23"/>
      <c r="E5" s="24"/>
      <c r="F5" s="25"/>
      <c r="G5" s="23"/>
      <c r="H5" s="24"/>
      <c r="I5" s="26"/>
      <c r="J5" s="27"/>
      <c r="K5" s="23"/>
      <c r="L5" s="24"/>
    </row>
    <row r="6" spans="1:12" x14ac:dyDescent="0.25">
      <c r="A6" s="28" t="s">
        <v>21</v>
      </c>
      <c r="B6" s="22" t="s">
        <v>19</v>
      </c>
      <c r="C6" s="23">
        <v>167552349</v>
      </c>
      <c r="D6" s="23">
        <v>-124091346</v>
      </c>
      <c r="E6" s="24">
        <v>-413792596</v>
      </c>
      <c r="F6" s="25">
        <v>1899686459</v>
      </c>
      <c r="G6" s="23">
        <v>4072155971</v>
      </c>
      <c r="H6" s="24">
        <v>4072155971</v>
      </c>
      <c r="I6" s="26">
        <v>-6055525809</v>
      </c>
      <c r="J6" s="27">
        <v>4108650040</v>
      </c>
      <c r="K6" s="23">
        <v>4715323620</v>
      </c>
      <c r="L6" s="24">
        <v>5123616926</v>
      </c>
    </row>
    <row r="7" spans="1:12" x14ac:dyDescent="0.25">
      <c r="A7" s="28" t="s">
        <v>22</v>
      </c>
      <c r="B7" s="22" t="s">
        <v>9</v>
      </c>
      <c r="C7" s="23">
        <v>4103352119</v>
      </c>
      <c r="D7" s="23">
        <v>1418344501</v>
      </c>
      <c r="E7" s="24">
        <v>2609298719</v>
      </c>
      <c r="F7" s="25">
        <v>6211601020</v>
      </c>
      <c r="G7" s="23">
        <v>8490437235</v>
      </c>
      <c r="H7" s="24">
        <v>8490437235</v>
      </c>
      <c r="I7" s="26">
        <v>6365362585</v>
      </c>
      <c r="J7" s="27">
        <v>4906039967</v>
      </c>
      <c r="K7" s="23">
        <v>1798484919</v>
      </c>
      <c r="L7" s="24">
        <v>-1145452790</v>
      </c>
    </row>
    <row r="8" spans="1:12" x14ac:dyDescent="0.25">
      <c r="A8" s="28" t="s">
        <v>23</v>
      </c>
      <c r="B8" s="22" t="s">
        <v>9</v>
      </c>
      <c r="C8" s="23">
        <v>-118833236</v>
      </c>
      <c r="D8" s="23">
        <v>-79064</v>
      </c>
      <c r="E8" s="24">
        <v>41633987</v>
      </c>
      <c r="F8" s="25">
        <v>-157360926</v>
      </c>
      <c r="G8" s="23">
        <v>-431676332</v>
      </c>
      <c r="H8" s="24">
        <v>-431676332</v>
      </c>
      <c r="I8" s="26">
        <v>-79064</v>
      </c>
      <c r="J8" s="27">
        <v>117109259</v>
      </c>
      <c r="K8" s="23">
        <v>124135815</v>
      </c>
      <c r="L8" s="24">
        <v>131583963</v>
      </c>
    </row>
    <row r="9" spans="1:12" x14ac:dyDescent="0.25">
      <c r="A9" s="28" t="s">
        <v>24</v>
      </c>
      <c r="B9" s="22" t="s">
        <v>19</v>
      </c>
      <c r="C9" s="23">
        <v>0</v>
      </c>
      <c r="D9" s="23">
        <v>0</v>
      </c>
      <c r="E9" s="24">
        <v>0</v>
      </c>
      <c r="F9" s="25">
        <v>0</v>
      </c>
      <c r="G9" s="23">
        <v>0</v>
      </c>
      <c r="H9" s="24">
        <v>0</v>
      </c>
      <c r="I9" s="26">
        <v>0</v>
      </c>
      <c r="J9" s="27">
        <v>0</v>
      </c>
      <c r="K9" s="23">
        <v>0</v>
      </c>
      <c r="L9" s="24">
        <v>0</v>
      </c>
    </row>
    <row r="10" spans="1:12" x14ac:dyDescent="0.25">
      <c r="A10" s="28" t="s">
        <v>25</v>
      </c>
      <c r="B10" s="22" t="s">
        <v>26</v>
      </c>
      <c r="C10" s="23">
        <v>42550437</v>
      </c>
      <c r="D10" s="23">
        <v>32719678</v>
      </c>
      <c r="E10" s="24">
        <v>28569901</v>
      </c>
      <c r="F10" s="25">
        <v>-3180556321</v>
      </c>
      <c r="G10" s="23">
        <v>771973140</v>
      </c>
      <c r="H10" s="24">
        <v>771973140</v>
      </c>
      <c r="I10" s="26">
        <v>-168460742</v>
      </c>
      <c r="J10" s="27">
        <v>731574623</v>
      </c>
      <c r="K10" s="23">
        <v>863415449</v>
      </c>
      <c r="L10" s="24">
        <v>1070391384</v>
      </c>
    </row>
    <row r="11" spans="1:12" x14ac:dyDescent="0.25">
      <c r="A11" s="28" t="s">
        <v>27</v>
      </c>
      <c r="B11" s="22" t="s">
        <v>19</v>
      </c>
      <c r="C11" s="23">
        <v>234338855</v>
      </c>
      <c r="D11" s="23">
        <v>294388522</v>
      </c>
      <c r="E11" s="24">
        <v>919916207</v>
      </c>
      <c r="F11" s="29">
        <v>59649009</v>
      </c>
      <c r="G11" s="30">
        <v>64722657</v>
      </c>
      <c r="H11" s="31">
        <v>64722657</v>
      </c>
      <c r="I11" s="26">
        <v>437497801</v>
      </c>
      <c r="J11" s="32">
        <v>72151539</v>
      </c>
      <c r="K11" s="30">
        <v>55739971</v>
      </c>
      <c r="L11" s="31">
        <v>64630286</v>
      </c>
    </row>
    <row r="12" spans="1:12" x14ac:dyDescent="0.25">
      <c r="A12" s="28" t="s">
        <v>28</v>
      </c>
      <c r="B12" s="22" t="s">
        <v>19</v>
      </c>
      <c r="C12" s="23">
        <v>-2096501</v>
      </c>
      <c r="D12" s="23">
        <v>-3242503</v>
      </c>
      <c r="E12" s="24">
        <v>3245164</v>
      </c>
      <c r="F12" s="25">
        <v>0</v>
      </c>
      <c r="G12" s="23">
        <v>0</v>
      </c>
      <c r="H12" s="24">
        <v>0</v>
      </c>
      <c r="I12" s="26">
        <v>-3242504</v>
      </c>
      <c r="J12" s="27">
        <v>0</v>
      </c>
      <c r="K12" s="23">
        <v>0</v>
      </c>
      <c r="L12" s="24">
        <v>0</v>
      </c>
    </row>
    <row r="13" spans="1:12" x14ac:dyDescent="0.25">
      <c r="A13" s="33" t="s">
        <v>29</v>
      </c>
      <c r="B13" s="34" t="s">
        <v>19</v>
      </c>
      <c r="C13" s="35">
        <f>SUM(C6:C12)</f>
        <v>4426864023</v>
      </c>
      <c r="D13" s="35">
        <f t="shared" ref="D13:L13" si="0">SUM(D6:D12)</f>
        <v>1618039788</v>
      </c>
      <c r="E13" s="36">
        <f t="shared" si="0"/>
        <v>3188871382</v>
      </c>
      <c r="F13" s="37">
        <f t="shared" si="0"/>
        <v>4833019241</v>
      </c>
      <c r="G13" s="35">
        <f t="shared" si="0"/>
        <v>12967612671</v>
      </c>
      <c r="H13" s="36">
        <f t="shared" si="0"/>
        <v>12967612671</v>
      </c>
      <c r="I13" s="38">
        <f t="shared" si="0"/>
        <v>575552267</v>
      </c>
      <c r="J13" s="39">
        <f t="shared" si="0"/>
        <v>9935525428</v>
      </c>
      <c r="K13" s="35">
        <f t="shared" si="0"/>
        <v>7557099774</v>
      </c>
      <c r="L13" s="36">
        <f t="shared" si="0"/>
        <v>5244769769</v>
      </c>
    </row>
    <row r="14" spans="1:12" x14ac:dyDescent="0.25">
      <c r="A14" s="15" t="s">
        <v>30</v>
      </c>
      <c r="B14" s="22" t="s">
        <v>19</v>
      </c>
      <c r="C14" s="23"/>
      <c r="D14" s="23"/>
      <c r="E14" s="24"/>
      <c r="F14" s="25"/>
      <c r="G14" s="23"/>
      <c r="H14" s="24"/>
      <c r="I14" s="26"/>
      <c r="J14" s="27"/>
      <c r="K14" s="23"/>
      <c r="L14" s="24"/>
    </row>
    <row r="15" spans="1:12" x14ac:dyDescent="0.25">
      <c r="A15" s="28" t="s">
        <v>31</v>
      </c>
      <c r="B15" s="22" t="s">
        <v>19</v>
      </c>
      <c r="C15" s="23">
        <v>0</v>
      </c>
      <c r="D15" s="23">
        <v>0</v>
      </c>
      <c r="E15" s="24">
        <v>0</v>
      </c>
      <c r="F15" s="25">
        <v>0</v>
      </c>
      <c r="G15" s="23">
        <v>0</v>
      </c>
      <c r="H15" s="24">
        <v>0</v>
      </c>
      <c r="I15" s="26">
        <v>0</v>
      </c>
      <c r="J15" s="27">
        <v>0</v>
      </c>
      <c r="K15" s="23">
        <v>0</v>
      </c>
      <c r="L15" s="24">
        <v>0</v>
      </c>
    </row>
    <row r="16" spans="1:12" x14ac:dyDescent="0.25">
      <c r="A16" s="28" t="s">
        <v>32</v>
      </c>
      <c r="B16" s="22" t="s">
        <v>19</v>
      </c>
      <c r="C16" s="23">
        <v>0</v>
      </c>
      <c r="D16" s="23">
        <v>0</v>
      </c>
      <c r="E16" s="24">
        <v>0</v>
      </c>
      <c r="F16" s="25">
        <v>0</v>
      </c>
      <c r="G16" s="23">
        <v>0</v>
      </c>
      <c r="H16" s="24">
        <v>0</v>
      </c>
      <c r="I16" s="26">
        <v>0</v>
      </c>
      <c r="J16" s="27">
        <v>0</v>
      </c>
      <c r="K16" s="23">
        <v>0</v>
      </c>
      <c r="L16" s="24">
        <v>0</v>
      </c>
    </row>
    <row r="17" spans="1:12" x14ac:dyDescent="0.25">
      <c r="A17" s="28" t="s">
        <v>33</v>
      </c>
      <c r="B17" s="22" t="s">
        <v>34</v>
      </c>
      <c r="C17" s="23">
        <v>8805743153</v>
      </c>
      <c r="D17" s="23">
        <v>8385601995</v>
      </c>
      <c r="E17" s="24">
        <v>17039918192</v>
      </c>
      <c r="F17" s="29">
        <v>10246695734</v>
      </c>
      <c r="G17" s="30">
        <v>19017151618</v>
      </c>
      <c r="H17" s="31">
        <v>19017151618</v>
      </c>
      <c r="I17" s="26">
        <v>17846894896</v>
      </c>
      <c r="J17" s="32">
        <v>19964014013</v>
      </c>
      <c r="K17" s="30">
        <v>20787810142</v>
      </c>
      <c r="L17" s="31">
        <v>21577140889</v>
      </c>
    </row>
    <row r="18" spans="1:12" x14ac:dyDescent="0.25">
      <c r="A18" s="28" t="s">
        <v>35</v>
      </c>
      <c r="B18" s="22" t="s">
        <v>19</v>
      </c>
      <c r="C18" s="23">
        <v>0</v>
      </c>
      <c r="D18" s="23">
        <v>0</v>
      </c>
      <c r="E18" s="24">
        <v>0</v>
      </c>
      <c r="F18" s="25">
        <v>0</v>
      </c>
      <c r="G18" s="23">
        <v>0</v>
      </c>
      <c r="H18" s="24">
        <v>0</v>
      </c>
      <c r="I18" s="26">
        <v>0</v>
      </c>
      <c r="J18" s="27">
        <v>0</v>
      </c>
      <c r="K18" s="23">
        <v>0</v>
      </c>
      <c r="L18" s="24">
        <v>0</v>
      </c>
    </row>
    <row r="19" spans="1:12" x14ac:dyDescent="0.25">
      <c r="A19" s="28" t="s">
        <v>36</v>
      </c>
      <c r="B19" s="22" t="s">
        <v>19</v>
      </c>
      <c r="C19" s="23">
        <v>0</v>
      </c>
      <c r="D19" s="23">
        <v>0</v>
      </c>
      <c r="E19" s="24">
        <v>0</v>
      </c>
      <c r="F19" s="25">
        <v>0</v>
      </c>
      <c r="G19" s="23">
        <v>0</v>
      </c>
      <c r="H19" s="24">
        <v>0</v>
      </c>
      <c r="I19" s="26">
        <v>0</v>
      </c>
      <c r="J19" s="27">
        <v>0</v>
      </c>
      <c r="K19" s="23">
        <v>0</v>
      </c>
      <c r="L19" s="24">
        <v>0</v>
      </c>
    </row>
    <row r="20" spans="1:12" x14ac:dyDescent="0.25">
      <c r="A20" s="28" t="s">
        <v>37</v>
      </c>
      <c r="B20" s="22" t="s">
        <v>19</v>
      </c>
      <c r="C20" s="23">
        <v>0</v>
      </c>
      <c r="D20" s="23">
        <v>0</v>
      </c>
      <c r="E20" s="24">
        <v>0</v>
      </c>
      <c r="F20" s="25">
        <v>0</v>
      </c>
      <c r="G20" s="23">
        <v>0</v>
      </c>
      <c r="H20" s="24">
        <v>0</v>
      </c>
      <c r="I20" s="26">
        <v>0</v>
      </c>
      <c r="J20" s="27">
        <v>0</v>
      </c>
      <c r="K20" s="23">
        <v>0</v>
      </c>
      <c r="L20" s="24">
        <v>0</v>
      </c>
    </row>
    <row r="21" spans="1:12" x14ac:dyDescent="0.25">
      <c r="A21" s="28" t="s">
        <v>38</v>
      </c>
      <c r="B21" s="22" t="s">
        <v>19</v>
      </c>
      <c r="C21" s="23">
        <v>3137306</v>
      </c>
      <c r="D21" s="23">
        <v>3889131</v>
      </c>
      <c r="E21" s="24">
        <v>7294925</v>
      </c>
      <c r="F21" s="25">
        <v>4217692</v>
      </c>
      <c r="G21" s="23">
        <v>6619099</v>
      </c>
      <c r="H21" s="24">
        <v>6619099</v>
      </c>
      <c r="I21" s="26">
        <v>6010174</v>
      </c>
      <c r="J21" s="27">
        <v>6447962</v>
      </c>
      <c r="K21" s="23">
        <v>2447767</v>
      </c>
      <c r="L21" s="24">
        <v>2447570</v>
      </c>
    </row>
    <row r="22" spans="1:12" x14ac:dyDescent="0.25">
      <c r="A22" s="28" t="s">
        <v>22</v>
      </c>
      <c r="B22" s="22" t="s">
        <v>19</v>
      </c>
      <c r="C22" s="23">
        <v>0</v>
      </c>
      <c r="D22" s="23">
        <v>0</v>
      </c>
      <c r="E22" s="24">
        <v>0</v>
      </c>
      <c r="F22" s="25">
        <v>0</v>
      </c>
      <c r="G22" s="23">
        <v>0</v>
      </c>
      <c r="H22" s="24">
        <v>0</v>
      </c>
      <c r="I22" s="26">
        <v>0</v>
      </c>
      <c r="J22" s="27">
        <v>0</v>
      </c>
      <c r="K22" s="23">
        <v>0</v>
      </c>
      <c r="L22" s="24">
        <v>0</v>
      </c>
    </row>
    <row r="23" spans="1:12" x14ac:dyDescent="0.25">
      <c r="A23" s="28" t="s">
        <v>39</v>
      </c>
      <c r="B23" s="22" t="s">
        <v>19</v>
      </c>
      <c r="C23" s="23">
        <v>0</v>
      </c>
      <c r="D23" s="23">
        <v>0</v>
      </c>
      <c r="E23" s="24">
        <v>0</v>
      </c>
      <c r="F23" s="25">
        <v>0</v>
      </c>
      <c r="G23" s="23">
        <v>0</v>
      </c>
      <c r="H23" s="24">
        <v>0</v>
      </c>
      <c r="I23" s="26">
        <v>0</v>
      </c>
      <c r="J23" s="27">
        <v>0</v>
      </c>
      <c r="K23" s="23">
        <v>0</v>
      </c>
      <c r="L23" s="24">
        <v>0</v>
      </c>
    </row>
    <row r="24" spans="1:12" x14ac:dyDescent="0.25">
      <c r="A24" s="28" t="s">
        <v>40</v>
      </c>
      <c r="B24" s="22" t="s">
        <v>19</v>
      </c>
      <c r="C24" s="23">
        <v>0</v>
      </c>
      <c r="D24" s="23">
        <v>0</v>
      </c>
      <c r="E24" s="24">
        <v>0</v>
      </c>
      <c r="F24" s="29">
        <v>0</v>
      </c>
      <c r="G24" s="30">
        <v>0</v>
      </c>
      <c r="H24" s="31">
        <v>0</v>
      </c>
      <c r="I24" s="25">
        <v>0</v>
      </c>
      <c r="J24" s="32">
        <v>0</v>
      </c>
      <c r="K24" s="30">
        <v>0</v>
      </c>
      <c r="L24" s="31">
        <v>0</v>
      </c>
    </row>
    <row r="25" spans="1:12" x14ac:dyDescent="0.25">
      <c r="A25" s="33" t="s">
        <v>41</v>
      </c>
      <c r="B25" s="40" t="s">
        <v>19</v>
      </c>
      <c r="C25" s="35">
        <f>SUM(C15:C24)</f>
        <v>8808880459</v>
      </c>
      <c r="D25" s="41">
        <f t="shared" ref="D25:L25" si="1">SUM(D15:D24)</f>
        <v>8389491126</v>
      </c>
      <c r="E25" s="42">
        <f t="shared" si="1"/>
        <v>17047213117</v>
      </c>
      <c r="F25" s="43">
        <f t="shared" si="1"/>
        <v>10250913426</v>
      </c>
      <c r="G25" s="41">
        <f t="shared" si="1"/>
        <v>19023770717</v>
      </c>
      <c r="H25" s="42">
        <f t="shared" si="1"/>
        <v>19023770717</v>
      </c>
      <c r="I25" s="44">
        <f t="shared" si="1"/>
        <v>17852905070</v>
      </c>
      <c r="J25" s="45">
        <f t="shared" si="1"/>
        <v>19970461975</v>
      </c>
      <c r="K25" s="41">
        <f t="shared" si="1"/>
        <v>20790257909</v>
      </c>
      <c r="L25" s="42">
        <f t="shared" si="1"/>
        <v>21579588459</v>
      </c>
    </row>
    <row r="26" spans="1:12" x14ac:dyDescent="0.25">
      <c r="A26" s="33" t="s">
        <v>42</v>
      </c>
      <c r="B26" s="34" t="s">
        <v>19</v>
      </c>
      <c r="C26" s="35">
        <f>+C13+C25</f>
        <v>13235744482</v>
      </c>
      <c r="D26" s="35">
        <f t="shared" ref="D26:L26" si="2">+D13+D25</f>
        <v>10007530914</v>
      </c>
      <c r="E26" s="36">
        <f t="shared" si="2"/>
        <v>20236084499</v>
      </c>
      <c r="F26" s="37">
        <f t="shared" si="2"/>
        <v>15083932667</v>
      </c>
      <c r="G26" s="35">
        <f t="shared" si="2"/>
        <v>31991383388</v>
      </c>
      <c r="H26" s="36">
        <f t="shared" si="2"/>
        <v>31991383388</v>
      </c>
      <c r="I26" s="38">
        <f t="shared" si="2"/>
        <v>18428457337</v>
      </c>
      <c r="J26" s="39">
        <f t="shared" si="2"/>
        <v>29905987403</v>
      </c>
      <c r="K26" s="35">
        <f t="shared" si="2"/>
        <v>28347357683</v>
      </c>
      <c r="L26" s="36">
        <f t="shared" si="2"/>
        <v>26824358228</v>
      </c>
    </row>
    <row r="27" spans="1:12" x14ac:dyDescent="0.25">
      <c r="A27" s="15" t="s">
        <v>43</v>
      </c>
      <c r="B27" s="22" t="s">
        <v>19</v>
      </c>
      <c r="C27" s="23"/>
      <c r="D27" s="23"/>
      <c r="E27" s="24"/>
      <c r="F27" s="25"/>
      <c r="G27" s="23"/>
      <c r="H27" s="24"/>
      <c r="I27" s="26"/>
      <c r="J27" s="27"/>
      <c r="K27" s="23"/>
      <c r="L27" s="24"/>
    </row>
    <row r="28" spans="1:12" x14ac:dyDescent="0.25">
      <c r="A28" s="15" t="s">
        <v>44</v>
      </c>
      <c r="B28" s="22" t="s">
        <v>19</v>
      </c>
      <c r="C28" s="23"/>
      <c r="D28" s="23"/>
      <c r="E28" s="24"/>
      <c r="F28" s="25"/>
      <c r="G28" s="23"/>
      <c r="H28" s="24"/>
      <c r="I28" s="26"/>
      <c r="J28" s="27"/>
      <c r="K28" s="23"/>
      <c r="L28" s="24"/>
    </row>
    <row r="29" spans="1:12" x14ac:dyDescent="0.25">
      <c r="A29" s="28" t="s">
        <v>45</v>
      </c>
      <c r="B29" s="46" t="s">
        <v>19</v>
      </c>
      <c r="C29" s="23">
        <v>0</v>
      </c>
      <c r="D29" s="23">
        <v>0</v>
      </c>
      <c r="E29" s="24">
        <v>0</v>
      </c>
      <c r="F29" s="25">
        <v>0</v>
      </c>
      <c r="G29" s="23">
        <v>0</v>
      </c>
      <c r="H29" s="24">
        <v>0</v>
      </c>
      <c r="I29" s="26">
        <v>0</v>
      </c>
      <c r="J29" s="27">
        <v>0</v>
      </c>
      <c r="K29" s="23">
        <v>0</v>
      </c>
      <c r="L29" s="24">
        <v>0</v>
      </c>
    </row>
    <row r="30" spans="1:12" x14ac:dyDescent="0.25">
      <c r="A30" s="28" t="s">
        <v>46</v>
      </c>
      <c r="B30" s="22" t="s">
        <v>19</v>
      </c>
      <c r="C30" s="23">
        <v>0</v>
      </c>
      <c r="D30" s="23">
        <v>0</v>
      </c>
      <c r="E30" s="24">
        <v>0</v>
      </c>
      <c r="F30" s="25">
        <v>0</v>
      </c>
      <c r="G30" s="23">
        <v>0</v>
      </c>
      <c r="H30" s="24">
        <v>0</v>
      </c>
      <c r="I30" s="26">
        <v>0</v>
      </c>
      <c r="J30" s="27">
        <v>0</v>
      </c>
      <c r="K30" s="23">
        <v>0</v>
      </c>
      <c r="L30" s="24">
        <v>0</v>
      </c>
    </row>
    <row r="31" spans="1:12" x14ac:dyDescent="0.25">
      <c r="A31" s="28" t="s">
        <v>47</v>
      </c>
      <c r="B31" s="22" t="s">
        <v>19</v>
      </c>
      <c r="C31" s="23">
        <v>-3542383</v>
      </c>
      <c r="D31" s="23">
        <v>5178553</v>
      </c>
      <c r="E31" s="24">
        <v>5437539</v>
      </c>
      <c r="F31" s="25">
        <v>4584</v>
      </c>
      <c r="G31" s="23">
        <v>13039</v>
      </c>
      <c r="H31" s="24">
        <v>13039</v>
      </c>
      <c r="I31" s="26">
        <v>6420436</v>
      </c>
      <c r="J31" s="27">
        <v>6519801</v>
      </c>
      <c r="K31" s="23">
        <v>6519801</v>
      </c>
      <c r="L31" s="24">
        <v>6519801</v>
      </c>
    </row>
    <row r="32" spans="1:12" x14ac:dyDescent="0.25">
      <c r="A32" s="28" t="s">
        <v>48</v>
      </c>
      <c r="B32" s="22" t="s">
        <v>49</v>
      </c>
      <c r="C32" s="23">
        <v>1288760465</v>
      </c>
      <c r="D32" s="23">
        <v>1745554079</v>
      </c>
      <c r="E32" s="24">
        <v>2805983952</v>
      </c>
      <c r="F32" s="25">
        <v>3015099291</v>
      </c>
      <c r="G32" s="23">
        <v>2875744591</v>
      </c>
      <c r="H32" s="24">
        <v>2875744591</v>
      </c>
      <c r="I32" s="26">
        <v>2274790943</v>
      </c>
      <c r="J32" s="27">
        <v>1367243518</v>
      </c>
      <c r="K32" s="23">
        <v>2014493832</v>
      </c>
      <c r="L32" s="24">
        <v>1953081014</v>
      </c>
    </row>
    <row r="33" spans="1:12" x14ac:dyDescent="0.25">
      <c r="A33" s="28" t="s">
        <v>50</v>
      </c>
      <c r="B33" s="22" t="s">
        <v>51</v>
      </c>
      <c r="C33" s="23">
        <v>2666155</v>
      </c>
      <c r="D33" s="23">
        <v>3641686</v>
      </c>
      <c r="E33" s="24">
        <v>-190558657</v>
      </c>
      <c r="F33" s="25">
        <v>-54092602</v>
      </c>
      <c r="G33" s="23">
        <v>-56710259</v>
      </c>
      <c r="H33" s="24">
        <v>-56710259</v>
      </c>
      <c r="I33" s="26">
        <v>8890529</v>
      </c>
      <c r="J33" s="27">
        <v>5141000</v>
      </c>
      <c r="K33" s="23">
        <v>5140999</v>
      </c>
      <c r="L33" s="24">
        <v>5141000</v>
      </c>
    </row>
    <row r="34" spans="1:12" x14ac:dyDescent="0.25">
      <c r="A34" s="28" t="s">
        <v>52</v>
      </c>
      <c r="B34" s="22" t="s">
        <v>19</v>
      </c>
      <c r="C34" s="23">
        <v>0</v>
      </c>
      <c r="D34" s="23">
        <v>0</v>
      </c>
      <c r="E34" s="24">
        <v>0</v>
      </c>
      <c r="F34" s="25">
        <v>0</v>
      </c>
      <c r="G34" s="23">
        <v>0</v>
      </c>
      <c r="H34" s="24">
        <v>0</v>
      </c>
      <c r="I34" s="26">
        <v>0</v>
      </c>
      <c r="J34" s="27">
        <v>0</v>
      </c>
      <c r="K34" s="23">
        <v>0</v>
      </c>
      <c r="L34" s="24">
        <v>0</v>
      </c>
    </row>
    <row r="35" spans="1:12" x14ac:dyDescent="0.25">
      <c r="A35" s="28" t="s">
        <v>27</v>
      </c>
      <c r="B35" s="22" t="s">
        <v>19</v>
      </c>
      <c r="C35" s="23">
        <v>-1789371</v>
      </c>
      <c r="D35" s="23">
        <v>125311021</v>
      </c>
      <c r="E35" s="24">
        <v>219562630</v>
      </c>
      <c r="F35" s="25">
        <v>33869824</v>
      </c>
      <c r="G35" s="23">
        <v>162990647</v>
      </c>
      <c r="H35" s="24">
        <v>162990647</v>
      </c>
      <c r="I35" s="26">
        <v>477832747</v>
      </c>
      <c r="J35" s="27">
        <v>88657189</v>
      </c>
      <c r="K35" s="23">
        <v>157299975</v>
      </c>
      <c r="L35" s="24">
        <v>233464109</v>
      </c>
    </row>
    <row r="36" spans="1:12" x14ac:dyDescent="0.25">
      <c r="A36" s="28" t="s">
        <v>53</v>
      </c>
      <c r="B36" s="22" t="s">
        <v>19</v>
      </c>
      <c r="C36" s="23">
        <v>0</v>
      </c>
      <c r="D36" s="23">
        <v>0</v>
      </c>
      <c r="E36" s="24">
        <v>0</v>
      </c>
      <c r="F36" s="25">
        <v>0</v>
      </c>
      <c r="G36" s="23">
        <v>0</v>
      </c>
      <c r="H36" s="24">
        <v>0</v>
      </c>
      <c r="I36" s="26">
        <v>0</v>
      </c>
      <c r="J36" s="27">
        <v>0</v>
      </c>
      <c r="K36" s="23">
        <v>0</v>
      </c>
      <c r="L36" s="24">
        <v>0</v>
      </c>
    </row>
    <row r="37" spans="1:12" x14ac:dyDescent="0.25">
      <c r="A37" s="33" t="s">
        <v>54</v>
      </c>
      <c r="B37" s="34" t="s">
        <v>19</v>
      </c>
      <c r="C37" s="35">
        <f>SUM(C29:C36)</f>
        <v>1286094866</v>
      </c>
      <c r="D37" s="35">
        <f t="shared" ref="D37:L37" si="3">SUM(D29:D36)</f>
        <v>1879685339</v>
      </c>
      <c r="E37" s="36">
        <f t="shared" si="3"/>
        <v>2840425464</v>
      </c>
      <c r="F37" s="37">
        <f t="shared" si="3"/>
        <v>2994881097</v>
      </c>
      <c r="G37" s="35">
        <f t="shared" si="3"/>
        <v>2982038018</v>
      </c>
      <c r="H37" s="36">
        <f t="shared" si="3"/>
        <v>2982038018</v>
      </c>
      <c r="I37" s="38">
        <f t="shared" si="3"/>
        <v>2767934655</v>
      </c>
      <c r="J37" s="39">
        <f t="shared" si="3"/>
        <v>1467561508</v>
      </c>
      <c r="K37" s="35">
        <f t="shared" si="3"/>
        <v>2183454607</v>
      </c>
      <c r="L37" s="36">
        <f t="shared" si="3"/>
        <v>2198205924</v>
      </c>
    </row>
    <row r="38" spans="1:12" x14ac:dyDescent="0.25">
      <c r="A38" s="15" t="s">
        <v>55</v>
      </c>
      <c r="B38" s="22" t="s">
        <v>19</v>
      </c>
      <c r="C38" s="23"/>
      <c r="D38" s="23"/>
      <c r="E38" s="24"/>
      <c r="F38" s="25"/>
      <c r="G38" s="23"/>
      <c r="H38" s="24"/>
      <c r="I38" s="26"/>
      <c r="J38" s="27"/>
      <c r="K38" s="23"/>
      <c r="L38" s="24"/>
    </row>
    <row r="39" spans="1:12" x14ac:dyDescent="0.25">
      <c r="A39" s="28" t="s">
        <v>46</v>
      </c>
      <c r="B39" s="22" t="s">
        <v>56</v>
      </c>
      <c r="C39" s="23">
        <v>0</v>
      </c>
      <c r="D39" s="23">
        <v>0</v>
      </c>
      <c r="E39" s="24">
        <v>0</v>
      </c>
      <c r="F39" s="25">
        <v>0</v>
      </c>
      <c r="G39" s="23">
        <v>2366650</v>
      </c>
      <c r="H39" s="24">
        <v>2366650</v>
      </c>
      <c r="I39" s="26">
        <v>0</v>
      </c>
      <c r="J39" s="27">
        <v>0</v>
      </c>
      <c r="K39" s="23">
        <v>0</v>
      </c>
      <c r="L39" s="24">
        <v>0</v>
      </c>
    </row>
    <row r="40" spans="1:12" x14ac:dyDescent="0.25">
      <c r="A40" s="28" t="s">
        <v>52</v>
      </c>
      <c r="B40" s="22" t="s">
        <v>57</v>
      </c>
      <c r="C40" s="23">
        <v>0</v>
      </c>
      <c r="D40" s="23">
        <v>0</v>
      </c>
      <c r="E40" s="24">
        <v>0</v>
      </c>
      <c r="F40" s="25">
        <v>0</v>
      </c>
      <c r="G40" s="23">
        <v>0</v>
      </c>
      <c r="H40" s="24">
        <v>0</v>
      </c>
      <c r="I40" s="26">
        <v>0</v>
      </c>
      <c r="J40" s="27">
        <v>0</v>
      </c>
      <c r="K40" s="23">
        <v>0</v>
      </c>
      <c r="L40" s="24">
        <v>0</v>
      </c>
    </row>
    <row r="41" spans="1:12" x14ac:dyDescent="0.25">
      <c r="A41" s="28" t="s">
        <v>58</v>
      </c>
      <c r="B41" s="22" t="s">
        <v>19</v>
      </c>
      <c r="C41" s="23">
        <v>0</v>
      </c>
      <c r="D41" s="23">
        <v>0</v>
      </c>
      <c r="E41" s="24">
        <v>0</v>
      </c>
      <c r="F41" s="25">
        <v>596443999</v>
      </c>
      <c r="G41" s="23">
        <v>873183124</v>
      </c>
      <c r="H41" s="24">
        <v>873183124</v>
      </c>
      <c r="I41" s="26">
        <v>71623317</v>
      </c>
      <c r="J41" s="27">
        <v>2091433201</v>
      </c>
      <c r="K41" s="23">
        <v>1256317487</v>
      </c>
      <c r="L41" s="24">
        <v>908560028</v>
      </c>
    </row>
    <row r="42" spans="1:12" x14ac:dyDescent="0.25">
      <c r="A42" s="28" t="s">
        <v>59</v>
      </c>
      <c r="B42" s="22" t="s">
        <v>19</v>
      </c>
      <c r="C42" s="23">
        <v>0</v>
      </c>
      <c r="D42" s="23">
        <v>0</v>
      </c>
      <c r="E42" s="24">
        <v>0</v>
      </c>
      <c r="F42" s="25">
        <v>0</v>
      </c>
      <c r="G42" s="23">
        <v>0</v>
      </c>
      <c r="H42" s="24">
        <v>0</v>
      </c>
      <c r="I42" s="26">
        <v>0</v>
      </c>
      <c r="J42" s="27">
        <v>0</v>
      </c>
      <c r="K42" s="23">
        <v>0</v>
      </c>
      <c r="L42" s="24">
        <v>0</v>
      </c>
    </row>
    <row r="43" spans="1:12" x14ac:dyDescent="0.25">
      <c r="A43" s="33" t="s">
        <v>60</v>
      </c>
      <c r="B43" s="40" t="s">
        <v>19</v>
      </c>
      <c r="C43" s="35">
        <f>SUM(C39:C42)</f>
        <v>0</v>
      </c>
      <c r="D43" s="41">
        <f t="shared" ref="D43:L43" si="4">SUM(D39:D42)</f>
        <v>0</v>
      </c>
      <c r="E43" s="42">
        <f t="shared" si="4"/>
        <v>0</v>
      </c>
      <c r="F43" s="43">
        <f t="shared" si="4"/>
        <v>596443999</v>
      </c>
      <c r="G43" s="41">
        <f t="shared" si="4"/>
        <v>875549774</v>
      </c>
      <c r="H43" s="42">
        <f t="shared" si="4"/>
        <v>875549774</v>
      </c>
      <c r="I43" s="43">
        <f t="shared" si="4"/>
        <v>71623317</v>
      </c>
      <c r="J43" s="45">
        <f t="shared" si="4"/>
        <v>2091433201</v>
      </c>
      <c r="K43" s="41">
        <f t="shared" si="4"/>
        <v>1256317487</v>
      </c>
      <c r="L43" s="42">
        <f t="shared" si="4"/>
        <v>908560028</v>
      </c>
    </row>
    <row r="44" spans="1:12" x14ac:dyDescent="0.25">
      <c r="A44" s="33" t="s">
        <v>61</v>
      </c>
      <c r="B44" s="34" t="s">
        <v>19</v>
      </c>
      <c r="C44" s="35">
        <f>+C37+C43</f>
        <v>1286094866</v>
      </c>
      <c r="D44" s="35">
        <f t="shared" ref="D44:L44" si="5">+D37+D43</f>
        <v>1879685339</v>
      </c>
      <c r="E44" s="36">
        <f t="shared" si="5"/>
        <v>2840425464</v>
      </c>
      <c r="F44" s="37">
        <f t="shared" si="5"/>
        <v>3591325096</v>
      </c>
      <c r="G44" s="35">
        <f t="shared" si="5"/>
        <v>3857587792</v>
      </c>
      <c r="H44" s="36">
        <f t="shared" si="5"/>
        <v>3857587792</v>
      </c>
      <c r="I44" s="38">
        <f t="shared" si="5"/>
        <v>2839557972</v>
      </c>
      <c r="J44" s="39">
        <f t="shared" si="5"/>
        <v>3558994709</v>
      </c>
      <c r="K44" s="35">
        <f t="shared" si="5"/>
        <v>3439772094</v>
      </c>
      <c r="L44" s="36">
        <f t="shared" si="5"/>
        <v>3106765952</v>
      </c>
    </row>
    <row r="45" spans="1:12" x14ac:dyDescent="0.25">
      <c r="A45" s="47" t="s">
        <v>62</v>
      </c>
      <c r="B45" s="48" t="s">
        <v>63</v>
      </c>
      <c r="C45" s="49">
        <f>+C26-C44</f>
        <v>11949649616</v>
      </c>
      <c r="D45" s="49">
        <f t="shared" ref="D45:L45" si="6">+D26-D44</f>
        <v>8127845575</v>
      </c>
      <c r="E45" s="50">
        <f t="shared" si="6"/>
        <v>17395659035</v>
      </c>
      <c r="F45" s="51">
        <f t="shared" si="6"/>
        <v>11492607571</v>
      </c>
      <c r="G45" s="49">
        <f t="shared" si="6"/>
        <v>28133795596</v>
      </c>
      <c r="H45" s="50">
        <f t="shared" si="6"/>
        <v>28133795596</v>
      </c>
      <c r="I45" s="52">
        <f t="shared" si="6"/>
        <v>15588899365</v>
      </c>
      <c r="J45" s="53">
        <f t="shared" si="6"/>
        <v>26346992694</v>
      </c>
      <c r="K45" s="49">
        <f t="shared" si="6"/>
        <v>24907585589</v>
      </c>
      <c r="L45" s="50">
        <f t="shared" si="6"/>
        <v>23717592276</v>
      </c>
    </row>
    <row r="46" spans="1:12" x14ac:dyDescent="0.25">
      <c r="A46" s="15" t="s">
        <v>64</v>
      </c>
      <c r="B46" s="22" t="s">
        <v>19</v>
      </c>
      <c r="C46" s="23"/>
      <c r="D46" s="23"/>
      <c r="E46" s="24"/>
      <c r="F46" s="25"/>
      <c r="G46" s="23"/>
      <c r="H46" s="24"/>
      <c r="I46" s="26"/>
      <c r="J46" s="27"/>
      <c r="K46" s="23"/>
      <c r="L46" s="24"/>
    </row>
    <row r="47" spans="1:12" x14ac:dyDescent="0.25">
      <c r="A47" s="28" t="s">
        <v>65</v>
      </c>
      <c r="B47" s="22" t="s">
        <v>66</v>
      </c>
      <c r="C47" s="23">
        <v>11544204020</v>
      </c>
      <c r="D47" s="23">
        <v>10781892696</v>
      </c>
      <c r="E47" s="24">
        <v>13399232045</v>
      </c>
      <c r="F47" s="25">
        <v>25242878325</v>
      </c>
      <c r="G47" s="23">
        <v>17588220837</v>
      </c>
      <c r="H47" s="24">
        <v>17588220837</v>
      </c>
      <c r="I47" s="26">
        <v>16352137519</v>
      </c>
      <c r="J47" s="27">
        <v>22229129717</v>
      </c>
      <c r="K47" s="23">
        <v>26878840460</v>
      </c>
      <c r="L47" s="24">
        <v>32116944219</v>
      </c>
    </row>
    <row r="48" spans="1:12" x14ac:dyDescent="0.25">
      <c r="A48" s="28" t="s">
        <v>67</v>
      </c>
      <c r="B48" s="22" t="s">
        <v>68</v>
      </c>
      <c r="C48" s="23">
        <v>-18253705</v>
      </c>
      <c r="D48" s="23">
        <v>-23465101</v>
      </c>
      <c r="E48" s="24">
        <v>-31187106</v>
      </c>
      <c r="F48" s="25">
        <v>0</v>
      </c>
      <c r="G48" s="23">
        <v>0</v>
      </c>
      <c r="H48" s="24">
        <v>0</v>
      </c>
      <c r="I48" s="26">
        <v>-82003045</v>
      </c>
      <c r="J48" s="27">
        <v>0</v>
      </c>
      <c r="K48" s="23">
        <v>0</v>
      </c>
      <c r="L48" s="24">
        <v>0</v>
      </c>
    </row>
    <row r="49" spans="1:12" x14ac:dyDescent="0.25">
      <c r="A49" s="28" t="s">
        <v>69</v>
      </c>
      <c r="B49" s="22" t="s">
        <v>19</v>
      </c>
      <c r="C49" s="23">
        <v>0</v>
      </c>
      <c r="D49" s="23">
        <v>0</v>
      </c>
      <c r="E49" s="24">
        <v>0</v>
      </c>
      <c r="F49" s="25">
        <v>0</v>
      </c>
      <c r="G49" s="23">
        <v>0</v>
      </c>
      <c r="H49" s="24">
        <v>0</v>
      </c>
      <c r="I49" s="26">
        <v>0</v>
      </c>
      <c r="J49" s="27">
        <v>0</v>
      </c>
      <c r="K49" s="23">
        <v>0</v>
      </c>
      <c r="L49" s="24">
        <v>0</v>
      </c>
    </row>
    <row r="50" spans="1:12" x14ac:dyDescent="0.25">
      <c r="A50" s="54" t="s">
        <v>70</v>
      </c>
      <c r="B50" s="55" t="s">
        <v>63</v>
      </c>
      <c r="C50" s="56">
        <f>SUM(C47:C49)</f>
        <v>11525950315</v>
      </c>
      <c r="D50" s="56">
        <f t="shared" ref="D50:L50" si="7">SUM(D47:D49)</f>
        <v>10758427595</v>
      </c>
      <c r="E50" s="57">
        <f t="shared" si="7"/>
        <v>13368044939</v>
      </c>
      <c r="F50" s="58">
        <f t="shared" si="7"/>
        <v>25242878325</v>
      </c>
      <c r="G50" s="56">
        <f t="shared" si="7"/>
        <v>17588220837</v>
      </c>
      <c r="H50" s="57">
        <f t="shared" si="7"/>
        <v>17588220837</v>
      </c>
      <c r="I50" s="59">
        <f t="shared" si="7"/>
        <v>16270134474</v>
      </c>
      <c r="J50" s="60">
        <f t="shared" si="7"/>
        <v>22229129717</v>
      </c>
      <c r="K50" s="56">
        <f t="shared" si="7"/>
        <v>26878840460</v>
      </c>
      <c r="L50" s="57">
        <f t="shared" si="7"/>
        <v>32116944219</v>
      </c>
    </row>
    <row r="51" spans="1:12" x14ac:dyDescent="0.25">
      <c r="A51" s="61" t="s">
        <v>82</v>
      </c>
      <c r="B51" s="1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62" t="s">
        <v>83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</row>
    <row r="53" spans="1:12" x14ac:dyDescent="0.25">
      <c r="A53" s="3" t="s">
        <v>84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 x14ac:dyDescent="0.25">
      <c r="A54" s="3" t="s">
        <v>85</v>
      </c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x14ac:dyDescent="0.25">
      <c r="A55" s="3" t="s">
        <v>86</v>
      </c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 x14ac:dyDescent="0.25">
      <c r="A56" s="3" t="s">
        <v>87</v>
      </c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 x14ac:dyDescent="0.25">
      <c r="A57" s="3" t="s">
        <v>88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x14ac:dyDescent="0.25">
      <c r="A58" s="3" t="s">
        <v>89</v>
      </c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 x14ac:dyDescent="0.25">
      <c r="A59" s="3" t="s">
        <v>90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 x14ac:dyDescent="0.25">
      <c r="A60" s="3" t="s">
        <v>91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25">
      <c r="A61" s="3" t="s">
        <v>92</v>
      </c>
      <c r="B61" s="1"/>
      <c r="C61" s="4"/>
      <c r="D61" s="4"/>
      <c r="E61" s="2"/>
      <c r="F61" s="2"/>
      <c r="G61" s="2"/>
      <c r="H61" s="2"/>
      <c r="I61" s="2"/>
      <c r="J61" s="2"/>
      <c r="K61" s="2"/>
      <c r="L61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D27585A-39C3-42F1-9AD8-ED0D32419EA3}"/>
</file>

<file path=customXml/itemProps2.xml><?xml version="1.0" encoding="utf-8"?>
<ds:datastoreItem xmlns:ds="http://schemas.openxmlformats.org/officeDocument/2006/customXml" ds:itemID="{1C06A742-A07C-417A-8838-C594EF2CE2B4}"/>
</file>

<file path=customXml/itemProps3.xml><?xml version="1.0" encoding="utf-8"?>
<ds:datastoreItem xmlns:ds="http://schemas.openxmlformats.org/officeDocument/2006/customXml" ds:itemID="{3DAFC377-5141-4109-945B-FDAB281A04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12</vt:i4>
      </vt:variant>
    </vt:vector>
  </HeadingPairs>
  <TitlesOfParts>
    <vt:vector size="24" baseType="lpstr"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Summary</vt:lpstr>
      <vt:lpstr>'DC42'!Print_Area</vt:lpstr>
      <vt:lpstr>'DC48'!Print_Area</vt:lpstr>
      <vt:lpstr>EKU!Print_Area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2025-11-13T11:09:48Z</dcterms:created>
  <dcterms:modified xsi:type="dcterms:W3CDTF">2025-11-13T11:10:22Z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